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risti Briggs\Documents\MCB\CONSULTORIA\CFI - Plan de Ordenamiento Territorial\entregables\tablas y graficos\"/>
    </mc:Choice>
  </mc:AlternateContent>
  <xr:revisionPtr revIDLastSave="0" documentId="13_ncr:1_{D84EE0F2-EC5C-4962-8B72-ABCB3A98801E}" xr6:coauthVersionLast="47" xr6:coauthVersionMax="47" xr10:uidLastSave="{00000000-0000-0000-0000-000000000000}"/>
  <bookViews>
    <workbookView xWindow="-110" yWindow="-110" windowWidth="19420" windowHeight="11020" tabRatio="622" firstSheet="18" activeTab="20" xr2:uid="{C9FFB6F9-DB7B-49EB-9861-C5F3AD1D89F5}"/>
  </bookViews>
  <sheets>
    <sheet name="Capital" sheetId="1" r:id="rId1"/>
    <sheet name="Gral Alvear" sheetId="2" r:id="rId2"/>
    <sheet name="Godoy Cruz" sheetId="3" r:id="rId3"/>
    <sheet name="Guaymallen" sheetId="4" r:id="rId4"/>
    <sheet name="Junin" sheetId="5" r:id="rId5"/>
    <sheet name="La Paz" sheetId="6" r:id="rId6"/>
    <sheet name="Las Heras" sheetId="7" r:id="rId7"/>
    <sheet name="Lavalle" sheetId="8" r:id="rId8"/>
    <sheet name="Lujan de Cuyo" sheetId="9" r:id="rId9"/>
    <sheet name="Maipu" sheetId="10" r:id="rId10"/>
    <sheet name="Malargue" sheetId="11" r:id="rId11"/>
    <sheet name="Rivadavia" sheetId="12" r:id="rId12"/>
    <sheet name="San Carlos" sheetId="13" r:id="rId13"/>
    <sheet name="San Martin" sheetId="14" r:id="rId14"/>
    <sheet name="San Rafael" sheetId="16" r:id="rId15"/>
    <sheet name="Santa Rosa" sheetId="15" r:id="rId16"/>
    <sheet name="Tunuyan" sheetId="17" r:id="rId17"/>
    <sheet name="Tupungato" sheetId="18" r:id="rId18"/>
    <sheet name="REGIONES 2004" sheetId="19" r:id="rId19"/>
    <sheet name="REGIONES 2014" sheetId="22" r:id="rId20"/>
    <sheet name="REGIONES 2023" sheetId="20" r:id="rId21"/>
    <sheet name="resumen dptos" sheetId="23" r:id="rId22"/>
    <sheet name="resumen REG" sheetId="21" r:id="rId23"/>
  </sheets>
  <externalReferences>
    <externalReference r:id="rId24"/>
    <externalReference r:id="rId25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0" l="1"/>
  <c r="N10" i="23" s="1"/>
  <c r="G23" i="10"/>
  <c r="O10" i="23" s="1"/>
  <c r="V23" i="10"/>
  <c r="AD10" i="23" s="1"/>
  <c r="E23" i="10"/>
  <c r="M10" i="23" s="1"/>
  <c r="U23" i="10"/>
  <c r="AC10" i="23" s="1"/>
  <c r="AD16" i="10"/>
  <c r="AD20" i="10"/>
  <c r="AD21" i="10"/>
  <c r="F44" i="23"/>
  <c r="O52" i="23"/>
  <c r="P52" i="23"/>
  <c r="Q52" i="23"/>
  <c r="Y52" i="23"/>
  <c r="Z52" i="23"/>
  <c r="AA52" i="23"/>
  <c r="L52" i="23"/>
  <c r="M25" i="23"/>
  <c r="N25" i="23"/>
  <c r="M52" i="23" s="1"/>
  <c r="O25" i="23"/>
  <c r="N52" i="23" s="1"/>
  <c r="P25" i="23"/>
  <c r="Q25" i="23"/>
  <c r="R25" i="23"/>
  <c r="S25" i="23"/>
  <c r="R52" i="23" s="1"/>
  <c r="T25" i="23"/>
  <c r="S52" i="23" s="1"/>
  <c r="U25" i="23"/>
  <c r="T52" i="23" s="1"/>
  <c r="V25" i="23"/>
  <c r="U52" i="23" s="1"/>
  <c r="W25" i="23"/>
  <c r="V52" i="23" s="1"/>
  <c r="X25" i="23"/>
  <c r="X52" i="23" s="1"/>
  <c r="Y25" i="23"/>
  <c r="Z25" i="23"/>
  <c r="AA25" i="23"/>
  <c r="AB25" i="23"/>
  <c r="AC25" i="23"/>
  <c r="AB52" i="23" s="1"/>
  <c r="AD25" i="23"/>
  <c r="AC52" i="23" s="1"/>
  <c r="AE25" i="23"/>
  <c r="AD52" i="23" s="1"/>
  <c r="L25" i="23"/>
  <c r="E92" i="20"/>
  <c r="F92" i="20"/>
  <c r="G92" i="20"/>
  <c r="H92" i="20"/>
  <c r="D92" i="20"/>
  <c r="E74" i="20"/>
  <c r="F74" i="20"/>
  <c r="G74" i="20"/>
  <c r="H74" i="20"/>
  <c r="K77" i="20"/>
  <c r="L77" i="20"/>
  <c r="M77" i="20"/>
  <c r="N77" i="20"/>
  <c r="K78" i="20"/>
  <c r="L78" i="20"/>
  <c r="M78" i="20"/>
  <c r="N78" i="20"/>
  <c r="K79" i="20"/>
  <c r="L79" i="20"/>
  <c r="M79" i="20"/>
  <c r="N79" i="20"/>
  <c r="K80" i="20"/>
  <c r="L80" i="20"/>
  <c r="M80" i="20"/>
  <c r="N80" i="20"/>
  <c r="K81" i="20"/>
  <c r="L81" i="20"/>
  <c r="M81" i="20"/>
  <c r="N81" i="20"/>
  <c r="K82" i="20"/>
  <c r="L82" i="20"/>
  <c r="M82" i="20"/>
  <c r="N82" i="20"/>
  <c r="K83" i="20"/>
  <c r="L83" i="20"/>
  <c r="M83" i="20"/>
  <c r="N83" i="20"/>
  <c r="K84" i="20"/>
  <c r="L84" i="20"/>
  <c r="M84" i="20"/>
  <c r="N84" i="20"/>
  <c r="K85" i="20"/>
  <c r="L85" i="20"/>
  <c r="M85" i="20"/>
  <c r="N85" i="20"/>
  <c r="K86" i="20"/>
  <c r="L86" i="20"/>
  <c r="M86" i="20"/>
  <c r="N86" i="20"/>
  <c r="K87" i="20"/>
  <c r="L87" i="20"/>
  <c r="M87" i="20"/>
  <c r="N87" i="20"/>
  <c r="K88" i="20"/>
  <c r="L88" i="20"/>
  <c r="M88" i="20"/>
  <c r="N88" i="20"/>
  <c r="K89" i="20"/>
  <c r="L89" i="20"/>
  <c r="M89" i="20"/>
  <c r="N89" i="20"/>
  <c r="K90" i="20"/>
  <c r="L90" i="20"/>
  <c r="M90" i="20"/>
  <c r="N90" i="20"/>
  <c r="K91" i="20"/>
  <c r="L91" i="20"/>
  <c r="M91" i="20"/>
  <c r="N91" i="20"/>
  <c r="J78" i="20"/>
  <c r="J79" i="20"/>
  <c r="J80" i="20"/>
  <c r="J81" i="20"/>
  <c r="J82" i="20"/>
  <c r="J83" i="20"/>
  <c r="J84" i="20"/>
  <c r="J85" i="20"/>
  <c r="J86" i="20"/>
  <c r="J87" i="20"/>
  <c r="J88" i="20"/>
  <c r="J89" i="20"/>
  <c r="J90" i="20"/>
  <c r="J91" i="20"/>
  <c r="J77" i="20"/>
  <c r="D74" i="20"/>
  <c r="AD12" i="11"/>
  <c r="E22" i="11"/>
  <c r="F22" i="11"/>
  <c r="G22" i="11"/>
  <c r="H22" i="11"/>
  <c r="I22" i="11"/>
  <c r="J22" i="11"/>
  <c r="K22" i="11"/>
  <c r="L22" i="11"/>
  <c r="M22" i="11"/>
  <c r="N22" i="11"/>
  <c r="O22" i="11"/>
  <c r="P22" i="11"/>
  <c r="Q22" i="11"/>
  <c r="R22" i="11"/>
  <c r="S22" i="11"/>
  <c r="T22" i="11"/>
  <c r="U22" i="11"/>
  <c r="V22" i="11"/>
  <c r="W22" i="11"/>
  <c r="D22" i="11"/>
  <c r="E21" i="11"/>
  <c r="F21" i="11"/>
  <c r="G21" i="11"/>
  <c r="H21" i="11"/>
  <c r="I21" i="11"/>
  <c r="J21" i="11"/>
  <c r="K21" i="11"/>
  <c r="L21" i="11"/>
  <c r="M21" i="11"/>
  <c r="N21" i="11"/>
  <c r="O21" i="11"/>
  <c r="P21" i="11"/>
  <c r="Q21" i="11"/>
  <c r="R21" i="11"/>
  <c r="S21" i="11"/>
  <c r="T21" i="11"/>
  <c r="U21" i="11"/>
  <c r="V21" i="11"/>
  <c r="W21" i="11"/>
  <c r="D21" i="11"/>
  <c r="E20" i="11"/>
  <c r="F20" i="11"/>
  <c r="G20" i="11"/>
  <c r="H20" i="11"/>
  <c r="I20" i="11"/>
  <c r="J20" i="11"/>
  <c r="K20" i="11"/>
  <c r="L20" i="11"/>
  <c r="M20" i="11"/>
  <c r="N20" i="11"/>
  <c r="O20" i="11"/>
  <c r="P20" i="11"/>
  <c r="Q20" i="11"/>
  <c r="R20" i="11"/>
  <c r="S20" i="11"/>
  <c r="T20" i="11"/>
  <c r="U20" i="11"/>
  <c r="V20" i="11"/>
  <c r="W20" i="11"/>
  <c r="D20" i="11"/>
  <c r="E19" i="11"/>
  <c r="F19" i="11"/>
  <c r="G19" i="11"/>
  <c r="H19" i="11"/>
  <c r="I19" i="11"/>
  <c r="J19" i="11"/>
  <c r="K19" i="11"/>
  <c r="L19" i="11"/>
  <c r="M19" i="11"/>
  <c r="N19" i="11"/>
  <c r="O19" i="11"/>
  <c r="P19" i="11"/>
  <c r="Q19" i="11"/>
  <c r="R19" i="11"/>
  <c r="S19" i="11"/>
  <c r="T19" i="11"/>
  <c r="U19" i="11"/>
  <c r="V19" i="11"/>
  <c r="W19" i="11"/>
  <c r="D19" i="11"/>
  <c r="E18" i="11"/>
  <c r="F18" i="11"/>
  <c r="G18" i="11"/>
  <c r="H18" i="11"/>
  <c r="I18" i="11"/>
  <c r="J18" i="11"/>
  <c r="K18" i="11"/>
  <c r="L18" i="11"/>
  <c r="M18" i="11"/>
  <c r="N18" i="11"/>
  <c r="O18" i="11"/>
  <c r="P18" i="11"/>
  <c r="Q18" i="11"/>
  <c r="R18" i="11"/>
  <c r="S18" i="11"/>
  <c r="T18" i="11"/>
  <c r="U18" i="11"/>
  <c r="V18" i="11"/>
  <c r="W18" i="11"/>
  <c r="D18" i="11"/>
  <c r="E17" i="11"/>
  <c r="F17" i="11"/>
  <c r="G17" i="11"/>
  <c r="H17" i="11"/>
  <c r="I17" i="11"/>
  <c r="J17" i="11"/>
  <c r="K17" i="11"/>
  <c r="L17" i="11"/>
  <c r="M17" i="11"/>
  <c r="N17" i="11"/>
  <c r="O17" i="11"/>
  <c r="P17" i="11"/>
  <c r="Q17" i="11"/>
  <c r="R17" i="11"/>
  <c r="S17" i="11"/>
  <c r="T17" i="11"/>
  <c r="U17" i="11"/>
  <c r="V17" i="11"/>
  <c r="W17" i="11"/>
  <c r="AD17" i="11" s="1"/>
  <c r="D17" i="11"/>
  <c r="E16" i="11"/>
  <c r="F16" i="11"/>
  <c r="G16" i="11"/>
  <c r="H16" i="11"/>
  <c r="I16" i="11"/>
  <c r="J16" i="11"/>
  <c r="K16" i="11"/>
  <c r="L16" i="11"/>
  <c r="M16" i="11"/>
  <c r="N16" i="11"/>
  <c r="O16" i="11"/>
  <c r="P16" i="11"/>
  <c r="Q16" i="11"/>
  <c r="R16" i="11"/>
  <c r="S16" i="11"/>
  <c r="T16" i="11"/>
  <c r="U16" i="11"/>
  <c r="V16" i="11"/>
  <c r="W16" i="11"/>
  <c r="D16" i="11"/>
  <c r="E15" i="11"/>
  <c r="F15" i="11"/>
  <c r="G15" i="11"/>
  <c r="H15" i="11"/>
  <c r="I15" i="11"/>
  <c r="J15" i="11"/>
  <c r="K15" i="11"/>
  <c r="L15" i="11"/>
  <c r="M15" i="11"/>
  <c r="N15" i="11"/>
  <c r="O15" i="11"/>
  <c r="P15" i="11"/>
  <c r="Q15" i="11"/>
  <c r="R15" i="11"/>
  <c r="S15" i="11"/>
  <c r="T15" i="11"/>
  <c r="U15" i="11"/>
  <c r="V15" i="11"/>
  <c r="W15" i="11"/>
  <c r="D15" i="11"/>
  <c r="E14" i="11"/>
  <c r="F14" i="11"/>
  <c r="G14" i="11"/>
  <c r="H14" i="11"/>
  <c r="I14" i="11"/>
  <c r="J14" i="11"/>
  <c r="K14" i="11"/>
  <c r="L14" i="11"/>
  <c r="M14" i="11"/>
  <c r="N14" i="11"/>
  <c r="O14" i="11"/>
  <c r="P14" i="11"/>
  <c r="Q14" i="11"/>
  <c r="R14" i="11"/>
  <c r="S14" i="11"/>
  <c r="T14" i="11"/>
  <c r="U14" i="11"/>
  <c r="V14" i="11"/>
  <c r="W14" i="11"/>
  <c r="AD14" i="11" s="1"/>
  <c r="D14" i="11"/>
  <c r="E13" i="11"/>
  <c r="F13" i="11"/>
  <c r="G13" i="11"/>
  <c r="H13" i="11"/>
  <c r="I13" i="11"/>
  <c r="J13" i="11"/>
  <c r="K13" i="11"/>
  <c r="L13" i="11"/>
  <c r="M13" i="11"/>
  <c r="N13" i="11"/>
  <c r="O13" i="11"/>
  <c r="P13" i="11"/>
  <c r="Q13" i="11"/>
  <c r="R13" i="11"/>
  <c r="S13" i="11"/>
  <c r="T13" i="11"/>
  <c r="U13" i="11"/>
  <c r="V13" i="11"/>
  <c r="W13" i="11"/>
  <c r="D13" i="11"/>
  <c r="E12" i="11"/>
  <c r="F12" i="11"/>
  <c r="G12" i="11"/>
  <c r="H12" i="11"/>
  <c r="I12" i="11"/>
  <c r="J12" i="11"/>
  <c r="K12" i="11"/>
  <c r="L12" i="11"/>
  <c r="M12" i="11"/>
  <c r="N12" i="11"/>
  <c r="O12" i="11"/>
  <c r="P12" i="11"/>
  <c r="Q12" i="11"/>
  <c r="R12" i="11"/>
  <c r="S12" i="11"/>
  <c r="T12" i="11"/>
  <c r="U12" i="11"/>
  <c r="V12" i="11"/>
  <c r="W12" i="11"/>
  <c r="D12" i="11"/>
  <c r="E11" i="11"/>
  <c r="F11" i="11"/>
  <c r="G11" i="11"/>
  <c r="H11" i="11"/>
  <c r="I11" i="11"/>
  <c r="J11" i="11"/>
  <c r="K11" i="11"/>
  <c r="L11" i="11"/>
  <c r="M11" i="11"/>
  <c r="N11" i="11"/>
  <c r="O11" i="11"/>
  <c r="P11" i="11"/>
  <c r="Q11" i="11"/>
  <c r="R11" i="11"/>
  <c r="S11" i="11"/>
  <c r="T11" i="11"/>
  <c r="U11" i="11"/>
  <c r="V11" i="11"/>
  <c r="W11" i="11"/>
  <c r="D11" i="11"/>
  <c r="E10" i="11"/>
  <c r="F10" i="11"/>
  <c r="G10" i="11"/>
  <c r="H10" i="11"/>
  <c r="I10" i="11"/>
  <c r="J10" i="11"/>
  <c r="K10" i="11"/>
  <c r="L10" i="11"/>
  <c r="M10" i="11"/>
  <c r="N10" i="11"/>
  <c r="O10" i="11"/>
  <c r="P10" i="11"/>
  <c r="Q10" i="11"/>
  <c r="R10" i="11"/>
  <c r="S10" i="11"/>
  <c r="T10" i="11"/>
  <c r="U10" i="11"/>
  <c r="U23" i="11" s="1"/>
  <c r="U25" i="11" s="1"/>
  <c r="V10" i="11"/>
  <c r="V23" i="11" s="1"/>
  <c r="V25" i="11" s="1"/>
  <c r="W10" i="11"/>
  <c r="D10" i="11"/>
  <c r="E9" i="11"/>
  <c r="F9" i="11"/>
  <c r="G9" i="11"/>
  <c r="H9" i="11"/>
  <c r="I9" i="11"/>
  <c r="J9" i="11"/>
  <c r="K9" i="11"/>
  <c r="L9" i="11"/>
  <c r="M9" i="11"/>
  <c r="N9" i="11"/>
  <c r="O9" i="11"/>
  <c r="P9" i="11"/>
  <c r="Q9" i="11"/>
  <c r="R9" i="11"/>
  <c r="S9" i="11"/>
  <c r="T9" i="11"/>
  <c r="U9" i="11"/>
  <c r="V9" i="11"/>
  <c r="W9" i="11"/>
  <c r="D9" i="11"/>
  <c r="E8" i="11"/>
  <c r="F8" i="11"/>
  <c r="G8" i="11"/>
  <c r="H8" i="11"/>
  <c r="I8" i="11"/>
  <c r="J8" i="11"/>
  <c r="K8" i="11"/>
  <c r="L8" i="11"/>
  <c r="M8" i="11"/>
  <c r="M23" i="11" s="1"/>
  <c r="M25" i="11" s="1"/>
  <c r="N8" i="11"/>
  <c r="N23" i="11" s="1"/>
  <c r="N25" i="11" s="1"/>
  <c r="O8" i="11"/>
  <c r="P8" i="11"/>
  <c r="Q8" i="11"/>
  <c r="R8" i="11"/>
  <c r="S8" i="11"/>
  <c r="T8" i="11"/>
  <c r="U8" i="11"/>
  <c r="V8" i="11"/>
  <c r="W8" i="11"/>
  <c r="D8" i="11"/>
  <c r="E7" i="11"/>
  <c r="E23" i="11" s="1"/>
  <c r="E25" i="11" s="1"/>
  <c r="F7" i="11"/>
  <c r="F23" i="11" s="1"/>
  <c r="F25" i="11" s="1"/>
  <c r="G7" i="11"/>
  <c r="H7" i="11"/>
  <c r="I7" i="11"/>
  <c r="J7" i="11"/>
  <c r="J23" i="11" s="1"/>
  <c r="J25" i="11" s="1"/>
  <c r="K7" i="11"/>
  <c r="L7" i="11"/>
  <c r="M7" i="11"/>
  <c r="N7" i="11"/>
  <c r="O7" i="11"/>
  <c r="P7" i="11"/>
  <c r="Q7" i="11"/>
  <c r="R7" i="11"/>
  <c r="S7" i="11"/>
  <c r="T7" i="11"/>
  <c r="U7" i="11"/>
  <c r="V7" i="11"/>
  <c r="W7" i="11"/>
  <c r="D7" i="11"/>
  <c r="AD12" i="10"/>
  <c r="AD13" i="10"/>
  <c r="AD15" i="10"/>
  <c r="AD17" i="10"/>
  <c r="AD18" i="10"/>
  <c r="AD19" i="10"/>
  <c r="D23" i="10"/>
  <c r="E27" i="23"/>
  <c r="E23" i="23"/>
  <c r="E19" i="23"/>
  <c r="E15" i="23"/>
  <c r="AD11" i="10" l="1"/>
  <c r="N37" i="23"/>
  <c r="W23" i="10"/>
  <c r="AB11" i="10" s="1"/>
  <c r="S23" i="10"/>
  <c r="AA10" i="23" s="1"/>
  <c r="T23" i="10"/>
  <c r="AB10" i="23" s="1"/>
  <c r="AA37" i="23" s="1"/>
  <c r="AD8" i="10"/>
  <c r="R23" i="10"/>
  <c r="Z10" i="23" s="1"/>
  <c r="AE10" i="23"/>
  <c r="AD37" i="23" s="1"/>
  <c r="AB8" i="10"/>
  <c r="AB7" i="10"/>
  <c r="AB18" i="10"/>
  <c r="Q23" i="10"/>
  <c r="Y10" i="23" s="1"/>
  <c r="Y37" i="23" s="1"/>
  <c r="O23" i="10"/>
  <c r="W10" i="23" s="1"/>
  <c r="V37" i="23" s="1"/>
  <c r="AB12" i="10"/>
  <c r="AB9" i="10"/>
  <c r="AB13" i="10"/>
  <c r="P23" i="10"/>
  <c r="X10" i="23" s="1"/>
  <c r="J23" i="10"/>
  <c r="R10" i="23" s="1"/>
  <c r="K23" i="10"/>
  <c r="S10" i="23" s="1"/>
  <c r="I23" i="10"/>
  <c r="Q10" i="23" s="1"/>
  <c r="AD7" i="10"/>
  <c r="L23" i="10"/>
  <c r="T10" i="23" s="1"/>
  <c r="AB14" i="10"/>
  <c r="AD10" i="10"/>
  <c r="N23" i="10"/>
  <c r="V10" i="23" s="1"/>
  <c r="M23" i="10"/>
  <c r="U10" i="23" s="1"/>
  <c r="T37" i="23" s="1"/>
  <c r="H23" i="10"/>
  <c r="P10" i="23" s="1"/>
  <c r="O37" i="23" s="1"/>
  <c r="AA14" i="10"/>
  <c r="AC14" i="10" s="1"/>
  <c r="AA10" i="10"/>
  <c r="AE10" i="10" s="1"/>
  <c r="Z37" i="23"/>
  <c r="AA21" i="10"/>
  <c r="AE21" i="10" s="1"/>
  <c r="AA17" i="10"/>
  <c r="AE17" i="10" s="1"/>
  <c r="AA9" i="10"/>
  <c r="AA18" i="10"/>
  <c r="AE18" i="10" s="1"/>
  <c r="AA13" i="10"/>
  <c r="AE13" i="10" s="1"/>
  <c r="AD22" i="10"/>
  <c r="AE22" i="10" s="1"/>
  <c r="AA12" i="10"/>
  <c r="AE12" i="10" s="1"/>
  <c r="L10" i="23"/>
  <c r="L37" i="23" s="1"/>
  <c r="D10" i="23"/>
  <c r="AA8" i="10"/>
  <c r="AE8" i="10" s="1"/>
  <c r="M37" i="23"/>
  <c r="AA20" i="10"/>
  <c r="AE20" i="10" s="1"/>
  <c r="AA15" i="10"/>
  <c r="AE15" i="10" s="1"/>
  <c r="AA11" i="10"/>
  <c r="AE11" i="10" s="1"/>
  <c r="AA19" i="10"/>
  <c r="AE19" i="10" s="1"/>
  <c r="AA16" i="10"/>
  <c r="AE16" i="10" s="1"/>
  <c r="AC37" i="23"/>
  <c r="AD9" i="10"/>
  <c r="AD14" i="10"/>
  <c r="AB10" i="10"/>
  <c r="AB15" i="10"/>
  <c r="AB20" i="10"/>
  <c r="E10" i="23"/>
  <c r="E11" i="23" s="1"/>
  <c r="E28" i="23" s="1"/>
  <c r="H12" i="23" s="1"/>
  <c r="AB16" i="10"/>
  <c r="AB21" i="10"/>
  <c r="AB17" i="10"/>
  <c r="AA7" i="10"/>
  <c r="AB19" i="10"/>
  <c r="AD7" i="11"/>
  <c r="AD11" i="11"/>
  <c r="AD16" i="11"/>
  <c r="AD19" i="11"/>
  <c r="AD20" i="11"/>
  <c r="AD15" i="11"/>
  <c r="AD10" i="11"/>
  <c r="W52" i="23"/>
  <c r="AE52" i="23" s="1"/>
  <c r="AD9" i="11"/>
  <c r="AD18" i="11"/>
  <c r="AD13" i="11"/>
  <c r="AD8" i="11"/>
  <c r="AD22" i="11"/>
  <c r="AE22" i="11" s="1"/>
  <c r="AB16" i="11"/>
  <c r="AB21" i="11"/>
  <c r="AD21" i="11"/>
  <c r="D23" i="11"/>
  <c r="L23" i="11"/>
  <c r="L25" i="11" s="1"/>
  <c r="P23" i="11"/>
  <c r="P25" i="11" s="1"/>
  <c r="I23" i="11"/>
  <c r="I25" i="11" s="1"/>
  <c r="H23" i="11"/>
  <c r="H25" i="11" s="1"/>
  <c r="W23" i="11"/>
  <c r="AB13" i="11" s="1"/>
  <c r="G23" i="11"/>
  <c r="G25" i="11" s="1"/>
  <c r="K23" i="11"/>
  <c r="K25" i="11" s="1"/>
  <c r="O23" i="11"/>
  <c r="O25" i="11" s="1"/>
  <c r="AB7" i="11"/>
  <c r="AB18" i="11"/>
  <c r="T23" i="11"/>
  <c r="T25" i="11" s="1"/>
  <c r="S23" i="11"/>
  <c r="S25" i="11" s="1"/>
  <c r="R23" i="11"/>
  <c r="R25" i="11" s="1"/>
  <c r="Q23" i="11"/>
  <c r="Q25" i="11" s="1"/>
  <c r="AB22" i="10" l="1"/>
  <c r="AB37" i="23"/>
  <c r="W37" i="23"/>
  <c r="AA22" i="10"/>
  <c r="AC19" i="10"/>
  <c r="Q37" i="23"/>
  <c r="AC22" i="10"/>
  <c r="AC11" i="10"/>
  <c r="AC7" i="10"/>
  <c r="P37" i="23"/>
  <c r="AC13" i="10"/>
  <c r="AE37" i="23"/>
  <c r="R37" i="23"/>
  <c r="AC21" i="10"/>
  <c r="AC17" i="10"/>
  <c r="AC18" i="10"/>
  <c r="X37" i="23"/>
  <c r="S37" i="23"/>
  <c r="AE7" i="10"/>
  <c r="AC15" i="10"/>
  <c r="AC10" i="10"/>
  <c r="U37" i="23"/>
  <c r="AC16" i="10"/>
  <c r="AC20" i="10"/>
  <c r="H6" i="23"/>
  <c r="H22" i="23"/>
  <c r="AE9" i="10"/>
  <c r="AC12" i="10"/>
  <c r="AC8" i="10"/>
  <c r="H20" i="23"/>
  <c r="H13" i="23"/>
  <c r="AC9" i="10"/>
  <c r="AE14" i="10"/>
  <c r="H25" i="23"/>
  <c r="H10" i="23"/>
  <c r="H9" i="23"/>
  <c r="H27" i="23"/>
  <c r="H26" i="23"/>
  <c r="H17" i="23"/>
  <c r="H18" i="23"/>
  <c r="H5" i="23"/>
  <c r="H11" i="23"/>
  <c r="H15" i="23"/>
  <c r="H16" i="23"/>
  <c r="AA18" i="11"/>
  <c r="AE18" i="11" s="1"/>
  <c r="D25" i="23"/>
  <c r="AA16" i="11"/>
  <c r="AE16" i="11" s="1"/>
  <c r="AA11" i="11"/>
  <c r="AE11" i="11" s="1"/>
  <c r="AA15" i="11"/>
  <c r="AE15" i="11" s="1"/>
  <c r="AA10" i="11"/>
  <c r="AE10" i="11" s="1"/>
  <c r="AA20" i="11"/>
  <c r="AE20" i="11" s="1"/>
  <c r="D25" i="11"/>
  <c r="AA13" i="11"/>
  <c r="AE13" i="11" s="1"/>
  <c r="AA17" i="11"/>
  <c r="AE17" i="11" s="1"/>
  <c r="AA21" i="11"/>
  <c r="AE21" i="11" s="1"/>
  <c r="AA12" i="11"/>
  <c r="AE12" i="11" s="1"/>
  <c r="AA8" i="11"/>
  <c r="AE8" i="11" s="1"/>
  <c r="AA19" i="11"/>
  <c r="AE19" i="11" s="1"/>
  <c r="AA14" i="11"/>
  <c r="AE14" i="11" s="1"/>
  <c r="AA9" i="11"/>
  <c r="AE9" i="11" s="1"/>
  <c r="AB11" i="11"/>
  <c r="AC11" i="11" s="1"/>
  <c r="AB20" i="11"/>
  <c r="AB15" i="11"/>
  <c r="AC15" i="11" s="1"/>
  <c r="AB10" i="11"/>
  <c r="AC10" i="11" s="1"/>
  <c r="W25" i="11"/>
  <c r="AB19" i="11"/>
  <c r="AB8" i="11"/>
  <c r="AB17" i="11"/>
  <c r="AC17" i="11" s="1"/>
  <c r="AC13" i="11"/>
  <c r="AC21" i="11"/>
  <c r="AB12" i="11"/>
  <c r="AC12" i="11" s="1"/>
  <c r="AA7" i="11"/>
  <c r="AC7" i="11" s="1"/>
  <c r="AB9" i="11"/>
  <c r="AB14" i="11"/>
  <c r="AC14" i="11" s="1"/>
  <c r="H24" i="23"/>
  <c r="H8" i="23"/>
  <c r="H19" i="23"/>
  <c r="H21" i="23"/>
  <c r="H14" i="23"/>
  <c r="H7" i="23"/>
  <c r="H23" i="23"/>
  <c r="AC16" i="11" l="1"/>
  <c r="AC18" i="11"/>
  <c r="AC19" i="11"/>
  <c r="H28" i="23"/>
  <c r="AC8" i="11"/>
  <c r="AB22" i="11"/>
  <c r="AC20" i="11"/>
  <c r="AC9" i="11"/>
  <c r="AE7" i="11"/>
  <c r="AA22" i="11"/>
  <c r="AC22" i="11" s="1"/>
  <c r="E7" i="18"/>
  <c r="F7" i="18"/>
  <c r="G7" i="18"/>
  <c r="H7" i="18"/>
  <c r="I7" i="18"/>
  <c r="J7" i="18"/>
  <c r="K7" i="18"/>
  <c r="L7" i="18"/>
  <c r="M7" i="18"/>
  <c r="N7" i="18"/>
  <c r="O7" i="18"/>
  <c r="P7" i="18"/>
  <c r="Q7" i="18"/>
  <c r="R7" i="18"/>
  <c r="S7" i="18"/>
  <c r="T7" i="18"/>
  <c r="U7" i="18"/>
  <c r="V7" i="18"/>
  <c r="W7" i="18"/>
  <c r="E8" i="18"/>
  <c r="F8" i="18"/>
  <c r="G8" i="18"/>
  <c r="H8" i="18"/>
  <c r="I8" i="18"/>
  <c r="J8" i="18"/>
  <c r="K8" i="18"/>
  <c r="L8" i="18"/>
  <c r="M8" i="18"/>
  <c r="N8" i="18"/>
  <c r="O8" i="18"/>
  <c r="P8" i="18"/>
  <c r="Q8" i="18"/>
  <c r="R8" i="18"/>
  <c r="S8" i="18"/>
  <c r="T8" i="18"/>
  <c r="U8" i="18"/>
  <c r="V8" i="18"/>
  <c r="W8" i="18"/>
  <c r="E9" i="18"/>
  <c r="F9" i="18"/>
  <c r="G9" i="18"/>
  <c r="H9" i="18"/>
  <c r="I9" i="18"/>
  <c r="J9" i="18"/>
  <c r="K9" i="18"/>
  <c r="L9" i="18"/>
  <c r="M9" i="18"/>
  <c r="N9" i="18"/>
  <c r="O9" i="18"/>
  <c r="P9" i="18"/>
  <c r="Q9" i="18"/>
  <c r="R9" i="18"/>
  <c r="S9" i="18"/>
  <c r="T9" i="18"/>
  <c r="U9" i="18"/>
  <c r="V9" i="18"/>
  <c r="W9" i="18"/>
  <c r="E10" i="18"/>
  <c r="F10" i="18"/>
  <c r="G10" i="18"/>
  <c r="H10" i="18"/>
  <c r="I10" i="18"/>
  <c r="J10" i="18"/>
  <c r="K10" i="18"/>
  <c r="L10" i="18"/>
  <c r="M10" i="18"/>
  <c r="N10" i="18"/>
  <c r="O10" i="18"/>
  <c r="P10" i="18"/>
  <c r="Q10" i="18"/>
  <c r="R10" i="18"/>
  <c r="S10" i="18"/>
  <c r="T10" i="18"/>
  <c r="U10" i="18"/>
  <c r="V10" i="18"/>
  <c r="W10" i="18"/>
  <c r="E11" i="18"/>
  <c r="F11" i="18"/>
  <c r="G11" i="18"/>
  <c r="H11" i="18"/>
  <c r="I11" i="18"/>
  <c r="J11" i="18"/>
  <c r="K11" i="18"/>
  <c r="L11" i="18"/>
  <c r="M11" i="18"/>
  <c r="N11" i="18"/>
  <c r="O11" i="18"/>
  <c r="P11" i="18"/>
  <c r="Q11" i="18"/>
  <c r="R11" i="18"/>
  <c r="S11" i="18"/>
  <c r="T11" i="18"/>
  <c r="U11" i="18"/>
  <c r="V11" i="18"/>
  <c r="W11" i="18"/>
  <c r="E12" i="18"/>
  <c r="F12" i="18"/>
  <c r="G12" i="18"/>
  <c r="H12" i="18"/>
  <c r="I12" i="18"/>
  <c r="J12" i="18"/>
  <c r="K12" i="18"/>
  <c r="L12" i="18"/>
  <c r="M12" i="18"/>
  <c r="N12" i="18"/>
  <c r="O12" i="18"/>
  <c r="P12" i="18"/>
  <c r="Q12" i="18"/>
  <c r="R12" i="18"/>
  <c r="S12" i="18"/>
  <c r="T12" i="18"/>
  <c r="U12" i="18"/>
  <c r="V12" i="18"/>
  <c r="W12" i="18"/>
  <c r="E13" i="18"/>
  <c r="F13" i="18"/>
  <c r="G13" i="18"/>
  <c r="H13" i="18"/>
  <c r="I13" i="18"/>
  <c r="J13" i="18"/>
  <c r="K13" i="18"/>
  <c r="L13" i="18"/>
  <c r="M13" i="18"/>
  <c r="N13" i="18"/>
  <c r="O13" i="18"/>
  <c r="P13" i="18"/>
  <c r="Q13" i="18"/>
  <c r="R13" i="18"/>
  <c r="S13" i="18"/>
  <c r="T13" i="18"/>
  <c r="U13" i="18"/>
  <c r="V13" i="18"/>
  <c r="W13" i="18"/>
  <c r="E14" i="18"/>
  <c r="F14" i="18"/>
  <c r="G14" i="18"/>
  <c r="H14" i="18"/>
  <c r="I14" i="18"/>
  <c r="J14" i="18"/>
  <c r="K14" i="18"/>
  <c r="L14" i="18"/>
  <c r="M14" i="18"/>
  <c r="N14" i="18"/>
  <c r="O14" i="18"/>
  <c r="P14" i="18"/>
  <c r="Q14" i="18"/>
  <c r="R14" i="18"/>
  <c r="S14" i="18"/>
  <c r="T14" i="18"/>
  <c r="U14" i="18"/>
  <c r="V14" i="18"/>
  <c r="W14" i="18"/>
  <c r="E15" i="18"/>
  <c r="F15" i="18"/>
  <c r="G15" i="18"/>
  <c r="H15" i="18"/>
  <c r="I15" i="18"/>
  <c r="J15" i="18"/>
  <c r="K15" i="18"/>
  <c r="L15" i="18"/>
  <c r="M15" i="18"/>
  <c r="N15" i="18"/>
  <c r="O15" i="18"/>
  <c r="P15" i="18"/>
  <c r="Q15" i="18"/>
  <c r="R15" i="18"/>
  <c r="S15" i="18"/>
  <c r="T15" i="18"/>
  <c r="U15" i="18"/>
  <c r="V15" i="18"/>
  <c r="W15" i="18"/>
  <c r="E16" i="18"/>
  <c r="F16" i="18"/>
  <c r="G16" i="18"/>
  <c r="H16" i="18"/>
  <c r="I16" i="18"/>
  <c r="J16" i="18"/>
  <c r="K16" i="18"/>
  <c r="L16" i="18"/>
  <c r="M16" i="18"/>
  <c r="N16" i="18"/>
  <c r="O16" i="18"/>
  <c r="P16" i="18"/>
  <c r="Q16" i="18"/>
  <c r="R16" i="18"/>
  <c r="S16" i="18"/>
  <c r="T16" i="18"/>
  <c r="U16" i="18"/>
  <c r="V16" i="18"/>
  <c r="W16" i="18"/>
  <c r="E17" i="18"/>
  <c r="F17" i="18"/>
  <c r="G17" i="18"/>
  <c r="H17" i="18"/>
  <c r="I17" i="18"/>
  <c r="J17" i="18"/>
  <c r="K17" i="18"/>
  <c r="L17" i="18"/>
  <c r="M17" i="18"/>
  <c r="N17" i="18"/>
  <c r="O17" i="18"/>
  <c r="P17" i="18"/>
  <c r="Q17" i="18"/>
  <c r="R17" i="18"/>
  <c r="S17" i="18"/>
  <c r="T17" i="18"/>
  <c r="U17" i="18"/>
  <c r="V17" i="18"/>
  <c r="W17" i="18"/>
  <c r="E18" i="18"/>
  <c r="F18" i="18"/>
  <c r="G18" i="18"/>
  <c r="H18" i="18"/>
  <c r="I18" i="18"/>
  <c r="J18" i="18"/>
  <c r="K18" i="18"/>
  <c r="L18" i="18"/>
  <c r="M18" i="18"/>
  <c r="N18" i="18"/>
  <c r="O18" i="18"/>
  <c r="P18" i="18"/>
  <c r="Q18" i="18"/>
  <c r="R18" i="18"/>
  <c r="S18" i="18"/>
  <c r="T18" i="18"/>
  <c r="U18" i="18"/>
  <c r="V18" i="18"/>
  <c r="W18" i="18"/>
  <c r="E19" i="18"/>
  <c r="F19" i="18"/>
  <c r="G19" i="18"/>
  <c r="H19" i="18"/>
  <c r="I19" i="18"/>
  <c r="J19" i="18"/>
  <c r="K19" i="18"/>
  <c r="L19" i="18"/>
  <c r="M19" i="18"/>
  <c r="N19" i="18"/>
  <c r="O19" i="18"/>
  <c r="P19" i="18"/>
  <c r="Q19" i="18"/>
  <c r="R19" i="18"/>
  <c r="S19" i="18"/>
  <c r="T19" i="18"/>
  <c r="U19" i="18"/>
  <c r="V19" i="18"/>
  <c r="W19" i="18"/>
  <c r="E20" i="18"/>
  <c r="F20" i="18"/>
  <c r="G20" i="18"/>
  <c r="H20" i="18"/>
  <c r="I20" i="18"/>
  <c r="J20" i="18"/>
  <c r="K20" i="18"/>
  <c r="L20" i="18"/>
  <c r="M20" i="18"/>
  <c r="N20" i="18"/>
  <c r="O20" i="18"/>
  <c r="P20" i="18"/>
  <c r="Q20" i="18"/>
  <c r="R20" i="18"/>
  <c r="S20" i="18"/>
  <c r="T20" i="18"/>
  <c r="U20" i="18"/>
  <c r="V20" i="18"/>
  <c r="W20" i="18"/>
  <c r="E21" i="18"/>
  <c r="F21" i="18"/>
  <c r="G21" i="18"/>
  <c r="H21" i="18"/>
  <c r="I21" i="18"/>
  <c r="J21" i="18"/>
  <c r="K21" i="18"/>
  <c r="L21" i="18"/>
  <c r="M21" i="18"/>
  <c r="N21" i="18"/>
  <c r="O21" i="18"/>
  <c r="P21" i="18"/>
  <c r="Q21" i="18"/>
  <c r="R21" i="18"/>
  <c r="S21" i="18"/>
  <c r="T21" i="18"/>
  <c r="U21" i="18"/>
  <c r="V21" i="18"/>
  <c r="W21" i="18"/>
  <c r="E22" i="18"/>
  <c r="F22" i="18"/>
  <c r="G22" i="18"/>
  <c r="H22" i="18"/>
  <c r="I22" i="18"/>
  <c r="J22" i="18"/>
  <c r="K22" i="18"/>
  <c r="L22" i="18"/>
  <c r="M22" i="18"/>
  <c r="N22" i="18"/>
  <c r="O22" i="18"/>
  <c r="P22" i="18"/>
  <c r="Q22" i="18"/>
  <c r="R22" i="18"/>
  <c r="S22" i="18"/>
  <c r="T22" i="18"/>
  <c r="U22" i="18"/>
  <c r="V22" i="18"/>
  <c r="W22" i="18"/>
  <c r="D22" i="18"/>
  <c r="D21" i="18"/>
  <c r="D20" i="18"/>
  <c r="D19" i="18"/>
  <c r="D18" i="18"/>
  <c r="D17" i="18"/>
  <c r="D16" i="18"/>
  <c r="D15" i="18"/>
  <c r="D14" i="18"/>
  <c r="D13" i="18"/>
  <c r="D12" i="18"/>
  <c r="D11" i="18"/>
  <c r="D10" i="18"/>
  <c r="D9" i="18"/>
  <c r="D8" i="18"/>
  <c r="D7" i="18"/>
  <c r="E7" i="17"/>
  <c r="F7" i="17"/>
  <c r="G7" i="17"/>
  <c r="H7" i="17"/>
  <c r="I7" i="17"/>
  <c r="J7" i="17"/>
  <c r="K7" i="17"/>
  <c r="L7" i="17"/>
  <c r="M7" i="17"/>
  <c r="N7" i="17"/>
  <c r="O7" i="17"/>
  <c r="P7" i="17"/>
  <c r="Q7" i="17"/>
  <c r="R7" i="17"/>
  <c r="S7" i="17"/>
  <c r="T7" i="17"/>
  <c r="U7" i="17"/>
  <c r="V7" i="17"/>
  <c r="W7" i="17"/>
  <c r="E8" i="17"/>
  <c r="F8" i="17"/>
  <c r="G8" i="17"/>
  <c r="H8" i="17"/>
  <c r="I8" i="17"/>
  <c r="J8" i="17"/>
  <c r="K8" i="17"/>
  <c r="L8" i="17"/>
  <c r="M8" i="17"/>
  <c r="N8" i="17"/>
  <c r="O8" i="17"/>
  <c r="P8" i="17"/>
  <c r="Q8" i="17"/>
  <c r="R8" i="17"/>
  <c r="S8" i="17"/>
  <c r="T8" i="17"/>
  <c r="U8" i="17"/>
  <c r="V8" i="17"/>
  <c r="W8" i="17"/>
  <c r="E9" i="17"/>
  <c r="F9" i="17"/>
  <c r="F27" i="17" s="1"/>
  <c r="G9" i="17"/>
  <c r="G27" i="17" s="1"/>
  <c r="H9" i="17"/>
  <c r="I9" i="17"/>
  <c r="I27" i="17" s="1"/>
  <c r="J9" i="17"/>
  <c r="K9" i="17"/>
  <c r="K27" i="17" s="1"/>
  <c r="L9" i="17"/>
  <c r="M9" i="17"/>
  <c r="M27" i="17" s="1"/>
  <c r="N9" i="17"/>
  <c r="O9" i="17"/>
  <c r="O27" i="17" s="1"/>
  <c r="P9" i="17"/>
  <c r="P27" i="17" s="1"/>
  <c r="Q9" i="17"/>
  <c r="R9" i="17"/>
  <c r="R27" i="17" s="1"/>
  <c r="S9" i="17"/>
  <c r="T9" i="17"/>
  <c r="T27" i="17" s="1"/>
  <c r="U9" i="17"/>
  <c r="V9" i="17"/>
  <c r="V27" i="17" s="1"/>
  <c r="W9" i="17"/>
  <c r="W27" i="17" s="1"/>
  <c r="E10" i="17"/>
  <c r="F10" i="17"/>
  <c r="G10" i="17"/>
  <c r="H10" i="17"/>
  <c r="I10" i="17"/>
  <c r="J10" i="17"/>
  <c r="K10" i="17"/>
  <c r="L10" i="17"/>
  <c r="M10" i="17"/>
  <c r="N10" i="17"/>
  <c r="O10" i="17"/>
  <c r="P10" i="17"/>
  <c r="Q10" i="17"/>
  <c r="R10" i="17"/>
  <c r="S10" i="17"/>
  <c r="T10" i="17"/>
  <c r="U10" i="17"/>
  <c r="V10" i="17"/>
  <c r="W10" i="17"/>
  <c r="E11" i="17"/>
  <c r="F11" i="17"/>
  <c r="G11" i="17"/>
  <c r="H11" i="17"/>
  <c r="I11" i="17"/>
  <c r="J11" i="17"/>
  <c r="K11" i="17"/>
  <c r="L11" i="17"/>
  <c r="M11" i="17"/>
  <c r="N11" i="17"/>
  <c r="O11" i="17"/>
  <c r="P11" i="17"/>
  <c r="Q11" i="17"/>
  <c r="R11" i="17"/>
  <c r="S11" i="17"/>
  <c r="T11" i="17"/>
  <c r="U11" i="17"/>
  <c r="V11" i="17"/>
  <c r="W11" i="17"/>
  <c r="E12" i="17"/>
  <c r="F12" i="17"/>
  <c r="G12" i="17"/>
  <c r="H12" i="17"/>
  <c r="I12" i="17"/>
  <c r="J12" i="17"/>
  <c r="K12" i="17"/>
  <c r="L12" i="17"/>
  <c r="M12" i="17"/>
  <c r="N12" i="17"/>
  <c r="O12" i="17"/>
  <c r="P12" i="17"/>
  <c r="Q12" i="17"/>
  <c r="R12" i="17"/>
  <c r="S12" i="17"/>
  <c r="T12" i="17"/>
  <c r="U12" i="17"/>
  <c r="V12" i="17"/>
  <c r="W12" i="17"/>
  <c r="E13" i="17"/>
  <c r="F13" i="17"/>
  <c r="G13" i="17"/>
  <c r="H13" i="17"/>
  <c r="I13" i="17"/>
  <c r="J13" i="17"/>
  <c r="K13" i="17"/>
  <c r="L13" i="17"/>
  <c r="M13" i="17"/>
  <c r="N13" i="17"/>
  <c r="O13" i="17"/>
  <c r="P13" i="17"/>
  <c r="Q13" i="17"/>
  <c r="R13" i="17"/>
  <c r="S13" i="17"/>
  <c r="T13" i="17"/>
  <c r="U13" i="17"/>
  <c r="V13" i="17"/>
  <c r="W13" i="17"/>
  <c r="E14" i="17"/>
  <c r="F14" i="17"/>
  <c r="G14" i="17"/>
  <c r="H14" i="17"/>
  <c r="I14" i="17"/>
  <c r="J14" i="17"/>
  <c r="K14" i="17"/>
  <c r="L14" i="17"/>
  <c r="M14" i="17"/>
  <c r="N14" i="17"/>
  <c r="O14" i="17"/>
  <c r="P14" i="17"/>
  <c r="Q14" i="17"/>
  <c r="R14" i="17"/>
  <c r="S14" i="17"/>
  <c r="T14" i="17"/>
  <c r="U14" i="17"/>
  <c r="V14" i="17"/>
  <c r="W14" i="17"/>
  <c r="E15" i="17"/>
  <c r="F15" i="17"/>
  <c r="G15" i="17"/>
  <c r="H15" i="17"/>
  <c r="I15" i="17"/>
  <c r="J15" i="17"/>
  <c r="K15" i="17"/>
  <c r="L15" i="17"/>
  <c r="M15" i="17"/>
  <c r="N15" i="17"/>
  <c r="O15" i="17"/>
  <c r="P15" i="17"/>
  <c r="Q15" i="17"/>
  <c r="R15" i="17"/>
  <c r="S15" i="17"/>
  <c r="T15" i="17"/>
  <c r="U15" i="17"/>
  <c r="V15" i="17"/>
  <c r="W15" i="17"/>
  <c r="E16" i="17"/>
  <c r="F16" i="17"/>
  <c r="G16" i="17"/>
  <c r="H16" i="17"/>
  <c r="I16" i="17"/>
  <c r="J16" i="17"/>
  <c r="K16" i="17"/>
  <c r="L16" i="17"/>
  <c r="M16" i="17"/>
  <c r="N16" i="17"/>
  <c r="O16" i="17"/>
  <c r="P16" i="17"/>
  <c r="Q16" i="17"/>
  <c r="R16" i="17"/>
  <c r="S16" i="17"/>
  <c r="T16" i="17"/>
  <c r="U16" i="17"/>
  <c r="V16" i="17"/>
  <c r="W16" i="17"/>
  <c r="E17" i="17"/>
  <c r="F17" i="17"/>
  <c r="G17" i="17"/>
  <c r="H17" i="17"/>
  <c r="I17" i="17"/>
  <c r="J17" i="17"/>
  <c r="K17" i="17"/>
  <c r="L17" i="17"/>
  <c r="M17" i="17"/>
  <c r="N17" i="17"/>
  <c r="O17" i="17"/>
  <c r="P17" i="17"/>
  <c r="Q17" i="17"/>
  <c r="R17" i="17"/>
  <c r="S17" i="17"/>
  <c r="T17" i="17"/>
  <c r="U17" i="17"/>
  <c r="V17" i="17"/>
  <c r="W17" i="17"/>
  <c r="E18" i="17"/>
  <c r="F18" i="17"/>
  <c r="G18" i="17"/>
  <c r="H18" i="17"/>
  <c r="I18" i="17"/>
  <c r="J18" i="17"/>
  <c r="K18" i="17"/>
  <c r="L18" i="17"/>
  <c r="M18" i="17"/>
  <c r="N18" i="17"/>
  <c r="O18" i="17"/>
  <c r="P18" i="17"/>
  <c r="Q18" i="17"/>
  <c r="R18" i="17"/>
  <c r="S18" i="17"/>
  <c r="T18" i="17"/>
  <c r="U18" i="17"/>
  <c r="V18" i="17"/>
  <c r="W18" i="17"/>
  <c r="E19" i="17"/>
  <c r="F19" i="17"/>
  <c r="G19" i="17"/>
  <c r="H19" i="17"/>
  <c r="I19" i="17"/>
  <c r="J19" i="17"/>
  <c r="K19" i="17"/>
  <c r="L19" i="17"/>
  <c r="M19" i="17"/>
  <c r="N19" i="17"/>
  <c r="O19" i="17"/>
  <c r="P19" i="17"/>
  <c r="Q19" i="17"/>
  <c r="R19" i="17"/>
  <c r="S19" i="17"/>
  <c r="T19" i="17"/>
  <c r="U19" i="17"/>
  <c r="V19" i="17"/>
  <c r="W19" i="17"/>
  <c r="E20" i="17"/>
  <c r="F20" i="17"/>
  <c r="G20" i="17"/>
  <c r="H20" i="17"/>
  <c r="I20" i="17"/>
  <c r="J20" i="17"/>
  <c r="K20" i="17"/>
  <c r="L20" i="17"/>
  <c r="M20" i="17"/>
  <c r="N20" i="17"/>
  <c r="O20" i="17"/>
  <c r="P20" i="17"/>
  <c r="Q20" i="17"/>
  <c r="R20" i="17"/>
  <c r="S20" i="17"/>
  <c r="T20" i="17"/>
  <c r="U20" i="17"/>
  <c r="V20" i="17"/>
  <c r="W20" i="17"/>
  <c r="E21" i="17"/>
  <c r="F21" i="17"/>
  <c r="G21" i="17"/>
  <c r="H21" i="17"/>
  <c r="I21" i="17"/>
  <c r="J21" i="17"/>
  <c r="K21" i="17"/>
  <c r="L21" i="17"/>
  <c r="M21" i="17"/>
  <c r="N21" i="17"/>
  <c r="O21" i="17"/>
  <c r="P21" i="17"/>
  <c r="Q21" i="17"/>
  <c r="R21" i="17"/>
  <c r="S21" i="17"/>
  <c r="T21" i="17"/>
  <c r="U21" i="17"/>
  <c r="V21" i="17"/>
  <c r="W21" i="17"/>
  <c r="E22" i="17"/>
  <c r="F22" i="17"/>
  <c r="G22" i="17"/>
  <c r="H22" i="17"/>
  <c r="I22" i="17"/>
  <c r="J22" i="17"/>
  <c r="K22" i="17"/>
  <c r="L22" i="17"/>
  <c r="M22" i="17"/>
  <c r="N22" i="17"/>
  <c r="O22" i="17"/>
  <c r="P22" i="17"/>
  <c r="Q22" i="17"/>
  <c r="R22" i="17"/>
  <c r="S22" i="17"/>
  <c r="T22" i="17"/>
  <c r="U22" i="17"/>
  <c r="V22" i="17"/>
  <c r="W22" i="17"/>
  <c r="D22" i="17"/>
  <c r="D21" i="17"/>
  <c r="D20" i="17"/>
  <c r="D19" i="17"/>
  <c r="D18" i="17"/>
  <c r="D17" i="17"/>
  <c r="D16" i="17"/>
  <c r="D15" i="17"/>
  <c r="D14" i="17"/>
  <c r="D13" i="17"/>
  <c r="D12" i="17"/>
  <c r="D11" i="17"/>
  <c r="D10" i="17"/>
  <c r="D9" i="17"/>
  <c r="D8" i="17"/>
  <c r="D7" i="17"/>
  <c r="E7" i="16"/>
  <c r="F7" i="16"/>
  <c r="G7" i="16"/>
  <c r="H7" i="16"/>
  <c r="I7" i="16"/>
  <c r="J7" i="16"/>
  <c r="K7" i="16"/>
  <c r="L7" i="16"/>
  <c r="M7" i="16"/>
  <c r="N7" i="16"/>
  <c r="O7" i="16"/>
  <c r="P7" i="16"/>
  <c r="Q7" i="16"/>
  <c r="R7" i="16"/>
  <c r="S7" i="16"/>
  <c r="T7" i="16"/>
  <c r="U7" i="16"/>
  <c r="V7" i="16"/>
  <c r="W7" i="16"/>
  <c r="E8" i="16"/>
  <c r="F8" i="16"/>
  <c r="G8" i="16"/>
  <c r="H8" i="16"/>
  <c r="I8" i="16"/>
  <c r="J8" i="16"/>
  <c r="K8" i="16"/>
  <c r="L8" i="16"/>
  <c r="M8" i="16"/>
  <c r="N8" i="16"/>
  <c r="O8" i="16"/>
  <c r="P8" i="16"/>
  <c r="Q8" i="16"/>
  <c r="R8" i="16"/>
  <c r="S8" i="16"/>
  <c r="T8" i="16"/>
  <c r="U8" i="16"/>
  <c r="V8" i="16"/>
  <c r="W8" i="16"/>
  <c r="E9" i="16"/>
  <c r="F9" i="16"/>
  <c r="G9" i="16"/>
  <c r="H9" i="16"/>
  <c r="I9" i="16"/>
  <c r="J9" i="16"/>
  <c r="K9" i="16"/>
  <c r="L9" i="16"/>
  <c r="M9" i="16"/>
  <c r="N9" i="16"/>
  <c r="O9" i="16"/>
  <c r="P9" i="16"/>
  <c r="Q9" i="16"/>
  <c r="R9" i="16"/>
  <c r="S9" i="16"/>
  <c r="T9" i="16"/>
  <c r="U9" i="16"/>
  <c r="V9" i="16"/>
  <c r="W9" i="16"/>
  <c r="E10" i="16"/>
  <c r="F10" i="16"/>
  <c r="G10" i="16"/>
  <c r="H10" i="16"/>
  <c r="I10" i="16"/>
  <c r="J10" i="16"/>
  <c r="K10" i="16"/>
  <c r="L10" i="16"/>
  <c r="M10" i="16"/>
  <c r="N10" i="16"/>
  <c r="O10" i="16"/>
  <c r="P10" i="16"/>
  <c r="Q10" i="16"/>
  <c r="R10" i="16"/>
  <c r="S10" i="16"/>
  <c r="T10" i="16"/>
  <c r="U10" i="16"/>
  <c r="V10" i="16"/>
  <c r="W10" i="16"/>
  <c r="E11" i="16"/>
  <c r="F11" i="16"/>
  <c r="G11" i="16"/>
  <c r="H11" i="16"/>
  <c r="I11" i="16"/>
  <c r="J11" i="16"/>
  <c r="K11" i="16"/>
  <c r="L11" i="16"/>
  <c r="M11" i="16"/>
  <c r="N11" i="16"/>
  <c r="O11" i="16"/>
  <c r="P11" i="16"/>
  <c r="Q11" i="16"/>
  <c r="R11" i="16"/>
  <c r="S11" i="16"/>
  <c r="T11" i="16"/>
  <c r="U11" i="16"/>
  <c r="V11" i="16"/>
  <c r="W11" i="16"/>
  <c r="E12" i="16"/>
  <c r="F12" i="16"/>
  <c r="G12" i="16"/>
  <c r="H12" i="16"/>
  <c r="I12" i="16"/>
  <c r="J12" i="16"/>
  <c r="K12" i="16"/>
  <c r="L12" i="16"/>
  <c r="M12" i="16"/>
  <c r="N12" i="16"/>
  <c r="O12" i="16"/>
  <c r="P12" i="16"/>
  <c r="Q12" i="16"/>
  <c r="R12" i="16"/>
  <c r="S12" i="16"/>
  <c r="T12" i="16"/>
  <c r="U12" i="16"/>
  <c r="V12" i="16"/>
  <c r="W12" i="16"/>
  <c r="E13" i="16"/>
  <c r="F13" i="16"/>
  <c r="G13" i="16"/>
  <c r="H13" i="16"/>
  <c r="I13" i="16"/>
  <c r="J13" i="16"/>
  <c r="K13" i="16"/>
  <c r="L13" i="16"/>
  <c r="M13" i="16"/>
  <c r="N13" i="16"/>
  <c r="O13" i="16"/>
  <c r="P13" i="16"/>
  <c r="Q13" i="16"/>
  <c r="R13" i="16"/>
  <c r="S13" i="16"/>
  <c r="T13" i="16"/>
  <c r="U13" i="16"/>
  <c r="V13" i="16"/>
  <c r="W13" i="16"/>
  <c r="E14" i="16"/>
  <c r="F14" i="16"/>
  <c r="G14" i="16"/>
  <c r="H14" i="16"/>
  <c r="I14" i="16"/>
  <c r="J14" i="16"/>
  <c r="K14" i="16"/>
  <c r="L14" i="16"/>
  <c r="M14" i="16"/>
  <c r="N14" i="16"/>
  <c r="O14" i="16"/>
  <c r="P14" i="16"/>
  <c r="Q14" i="16"/>
  <c r="R14" i="16"/>
  <c r="S14" i="16"/>
  <c r="T14" i="16"/>
  <c r="U14" i="16"/>
  <c r="V14" i="16"/>
  <c r="W14" i="16"/>
  <c r="E15" i="16"/>
  <c r="F15" i="16"/>
  <c r="G15" i="16"/>
  <c r="H15" i="16"/>
  <c r="I15" i="16"/>
  <c r="J15" i="16"/>
  <c r="K15" i="16"/>
  <c r="L15" i="16"/>
  <c r="M15" i="16"/>
  <c r="N15" i="16"/>
  <c r="O15" i="16"/>
  <c r="P15" i="16"/>
  <c r="Q15" i="16"/>
  <c r="R15" i="16"/>
  <c r="S15" i="16"/>
  <c r="T15" i="16"/>
  <c r="U15" i="16"/>
  <c r="V15" i="16"/>
  <c r="W15" i="16"/>
  <c r="E16" i="16"/>
  <c r="F16" i="16"/>
  <c r="G16" i="16"/>
  <c r="H16" i="16"/>
  <c r="I16" i="16"/>
  <c r="J16" i="16"/>
  <c r="K16" i="16"/>
  <c r="L16" i="16"/>
  <c r="M16" i="16"/>
  <c r="N16" i="16"/>
  <c r="O16" i="16"/>
  <c r="P16" i="16"/>
  <c r="Q16" i="16"/>
  <c r="R16" i="16"/>
  <c r="S16" i="16"/>
  <c r="T16" i="16"/>
  <c r="U16" i="16"/>
  <c r="V16" i="16"/>
  <c r="W16" i="16"/>
  <c r="E17" i="16"/>
  <c r="F17" i="16"/>
  <c r="G17" i="16"/>
  <c r="H17" i="16"/>
  <c r="I17" i="16"/>
  <c r="J17" i="16"/>
  <c r="K17" i="16"/>
  <c r="L17" i="16"/>
  <c r="M17" i="16"/>
  <c r="N17" i="16"/>
  <c r="O17" i="16"/>
  <c r="P17" i="16"/>
  <c r="Q17" i="16"/>
  <c r="R17" i="16"/>
  <c r="S17" i="16"/>
  <c r="T17" i="16"/>
  <c r="U17" i="16"/>
  <c r="V17" i="16"/>
  <c r="W17" i="16"/>
  <c r="E18" i="16"/>
  <c r="F18" i="16"/>
  <c r="G18" i="16"/>
  <c r="H18" i="16"/>
  <c r="I18" i="16"/>
  <c r="J18" i="16"/>
  <c r="K18" i="16"/>
  <c r="L18" i="16"/>
  <c r="M18" i="16"/>
  <c r="N18" i="16"/>
  <c r="O18" i="16"/>
  <c r="P18" i="16"/>
  <c r="Q18" i="16"/>
  <c r="R18" i="16"/>
  <c r="S18" i="16"/>
  <c r="T18" i="16"/>
  <c r="U18" i="16"/>
  <c r="V18" i="16"/>
  <c r="W18" i="16"/>
  <c r="E19" i="16"/>
  <c r="F19" i="16"/>
  <c r="G19" i="16"/>
  <c r="H19" i="16"/>
  <c r="I19" i="16"/>
  <c r="J19" i="16"/>
  <c r="K19" i="16"/>
  <c r="L19" i="16"/>
  <c r="M19" i="16"/>
  <c r="N19" i="16"/>
  <c r="O19" i="16"/>
  <c r="P19" i="16"/>
  <c r="Q19" i="16"/>
  <c r="R19" i="16"/>
  <c r="S19" i="16"/>
  <c r="T19" i="16"/>
  <c r="U19" i="16"/>
  <c r="V19" i="16"/>
  <c r="W19" i="16"/>
  <c r="E20" i="16"/>
  <c r="F20" i="16"/>
  <c r="G20" i="16"/>
  <c r="H20" i="16"/>
  <c r="I20" i="16"/>
  <c r="J20" i="16"/>
  <c r="K20" i="16"/>
  <c r="L20" i="16"/>
  <c r="M20" i="16"/>
  <c r="N20" i="16"/>
  <c r="O20" i="16"/>
  <c r="P20" i="16"/>
  <c r="Q20" i="16"/>
  <c r="R20" i="16"/>
  <c r="S20" i="16"/>
  <c r="T20" i="16"/>
  <c r="U20" i="16"/>
  <c r="V20" i="16"/>
  <c r="W20" i="16"/>
  <c r="E21" i="16"/>
  <c r="F21" i="16"/>
  <c r="G21" i="16"/>
  <c r="H21" i="16"/>
  <c r="I21" i="16"/>
  <c r="J21" i="16"/>
  <c r="K21" i="16"/>
  <c r="L21" i="16"/>
  <c r="M21" i="16"/>
  <c r="N21" i="16"/>
  <c r="O21" i="16"/>
  <c r="P21" i="16"/>
  <c r="Q21" i="16"/>
  <c r="R21" i="16"/>
  <c r="S21" i="16"/>
  <c r="T21" i="16"/>
  <c r="U21" i="16"/>
  <c r="V21" i="16"/>
  <c r="W21" i="16"/>
  <c r="E22" i="16"/>
  <c r="F22" i="16"/>
  <c r="G22" i="16"/>
  <c r="H22" i="16"/>
  <c r="I22" i="16"/>
  <c r="J22" i="16"/>
  <c r="K22" i="16"/>
  <c r="L22" i="16"/>
  <c r="M22" i="16"/>
  <c r="N22" i="16"/>
  <c r="O22" i="16"/>
  <c r="P22" i="16"/>
  <c r="Q22" i="16"/>
  <c r="R22" i="16"/>
  <c r="S22" i="16"/>
  <c r="T22" i="16"/>
  <c r="U22" i="16"/>
  <c r="V22" i="16"/>
  <c r="W22" i="16"/>
  <c r="D22" i="16"/>
  <c r="D21" i="16"/>
  <c r="D20" i="16"/>
  <c r="D19" i="16"/>
  <c r="D18" i="16"/>
  <c r="D17" i="16"/>
  <c r="D16" i="16"/>
  <c r="D15" i="16"/>
  <c r="D14" i="16"/>
  <c r="D13" i="16"/>
  <c r="D12" i="16"/>
  <c r="D11" i="16"/>
  <c r="D10" i="16"/>
  <c r="D9" i="16"/>
  <c r="D8" i="16"/>
  <c r="D7" i="16"/>
  <c r="E7" i="15"/>
  <c r="F7" i="15"/>
  <c r="G7" i="15"/>
  <c r="H7" i="15"/>
  <c r="I7" i="15"/>
  <c r="J7" i="15"/>
  <c r="K7" i="15"/>
  <c r="L7" i="15"/>
  <c r="M7" i="15"/>
  <c r="N7" i="15"/>
  <c r="O7" i="15"/>
  <c r="P7" i="15"/>
  <c r="Q7" i="15"/>
  <c r="R7" i="15"/>
  <c r="S7" i="15"/>
  <c r="T7" i="15"/>
  <c r="U7" i="15"/>
  <c r="V7" i="15"/>
  <c r="W7" i="15"/>
  <c r="E8" i="15"/>
  <c r="F8" i="15"/>
  <c r="G8" i="15"/>
  <c r="H8" i="15"/>
  <c r="I8" i="15"/>
  <c r="J8" i="15"/>
  <c r="K8" i="15"/>
  <c r="L8" i="15"/>
  <c r="M8" i="15"/>
  <c r="N8" i="15"/>
  <c r="O8" i="15"/>
  <c r="P8" i="15"/>
  <c r="Q8" i="15"/>
  <c r="R8" i="15"/>
  <c r="S8" i="15"/>
  <c r="T8" i="15"/>
  <c r="U8" i="15"/>
  <c r="V8" i="15"/>
  <c r="W8" i="15"/>
  <c r="E9" i="15"/>
  <c r="F9" i="15"/>
  <c r="G9" i="15"/>
  <c r="H9" i="15"/>
  <c r="I9" i="15"/>
  <c r="J9" i="15"/>
  <c r="K9" i="15"/>
  <c r="L9" i="15"/>
  <c r="M9" i="15"/>
  <c r="N9" i="15"/>
  <c r="O9" i="15"/>
  <c r="P9" i="15"/>
  <c r="Q9" i="15"/>
  <c r="R9" i="15"/>
  <c r="S9" i="15"/>
  <c r="T9" i="15"/>
  <c r="U9" i="15"/>
  <c r="V9" i="15"/>
  <c r="W9" i="15"/>
  <c r="E10" i="15"/>
  <c r="F10" i="15"/>
  <c r="G10" i="15"/>
  <c r="H10" i="15"/>
  <c r="I10" i="15"/>
  <c r="J10" i="15"/>
  <c r="K10" i="15"/>
  <c r="L10" i="15"/>
  <c r="M10" i="15"/>
  <c r="N10" i="15"/>
  <c r="O10" i="15"/>
  <c r="P10" i="15"/>
  <c r="Q10" i="15"/>
  <c r="R10" i="15"/>
  <c r="S10" i="15"/>
  <c r="T10" i="15"/>
  <c r="U10" i="15"/>
  <c r="V10" i="15"/>
  <c r="W10" i="15"/>
  <c r="E11" i="15"/>
  <c r="F11" i="15"/>
  <c r="G11" i="15"/>
  <c r="H11" i="15"/>
  <c r="I11" i="15"/>
  <c r="J11" i="15"/>
  <c r="K11" i="15"/>
  <c r="L11" i="15"/>
  <c r="M11" i="15"/>
  <c r="N11" i="15"/>
  <c r="O11" i="15"/>
  <c r="P11" i="15"/>
  <c r="Q11" i="15"/>
  <c r="R11" i="15"/>
  <c r="S11" i="15"/>
  <c r="T11" i="15"/>
  <c r="U11" i="15"/>
  <c r="V11" i="15"/>
  <c r="W11" i="15"/>
  <c r="E12" i="15"/>
  <c r="F12" i="15"/>
  <c r="G12" i="15"/>
  <c r="H12" i="15"/>
  <c r="I12" i="15"/>
  <c r="J12" i="15"/>
  <c r="K12" i="15"/>
  <c r="L12" i="15"/>
  <c r="M12" i="15"/>
  <c r="N12" i="15"/>
  <c r="O12" i="15"/>
  <c r="P12" i="15"/>
  <c r="Q12" i="15"/>
  <c r="R12" i="15"/>
  <c r="S12" i="15"/>
  <c r="T12" i="15"/>
  <c r="U12" i="15"/>
  <c r="V12" i="15"/>
  <c r="W12" i="15"/>
  <c r="E13" i="15"/>
  <c r="F13" i="15"/>
  <c r="G13" i="15"/>
  <c r="H13" i="15"/>
  <c r="I13" i="15"/>
  <c r="J13" i="15"/>
  <c r="K13" i="15"/>
  <c r="L13" i="15"/>
  <c r="M13" i="15"/>
  <c r="N13" i="15"/>
  <c r="O13" i="15"/>
  <c r="P13" i="15"/>
  <c r="Q13" i="15"/>
  <c r="R13" i="15"/>
  <c r="S13" i="15"/>
  <c r="T13" i="15"/>
  <c r="U13" i="15"/>
  <c r="V13" i="15"/>
  <c r="W13" i="15"/>
  <c r="E14" i="15"/>
  <c r="F14" i="15"/>
  <c r="G14" i="15"/>
  <c r="H14" i="15"/>
  <c r="I14" i="15"/>
  <c r="J14" i="15"/>
  <c r="K14" i="15"/>
  <c r="L14" i="15"/>
  <c r="M14" i="15"/>
  <c r="N14" i="15"/>
  <c r="O14" i="15"/>
  <c r="P14" i="15"/>
  <c r="Q14" i="15"/>
  <c r="R14" i="15"/>
  <c r="S14" i="15"/>
  <c r="T14" i="15"/>
  <c r="U14" i="15"/>
  <c r="V14" i="15"/>
  <c r="W14" i="15"/>
  <c r="E15" i="15"/>
  <c r="F15" i="15"/>
  <c r="G15" i="15"/>
  <c r="H15" i="15"/>
  <c r="I15" i="15"/>
  <c r="J15" i="15"/>
  <c r="K15" i="15"/>
  <c r="L15" i="15"/>
  <c r="M15" i="15"/>
  <c r="N15" i="15"/>
  <c r="O15" i="15"/>
  <c r="P15" i="15"/>
  <c r="Q15" i="15"/>
  <c r="R15" i="15"/>
  <c r="S15" i="15"/>
  <c r="T15" i="15"/>
  <c r="U15" i="15"/>
  <c r="V15" i="15"/>
  <c r="W15" i="15"/>
  <c r="E16" i="15"/>
  <c r="F16" i="15"/>
  <c r="G16" i="15"/>
  <c r="H16" i="15"/>
  <c r="I16" i="15"/>
  <c r="J16" i="15"/>
  <c r="K16" i="15"/>
  <c r="L16" i="15"/>
  <c r="M16" i="15"/>
  <c r="N16" i="15"/>
  <c r="O16" i="15"/>
  <c r="P16" i="15"/>
  <c r="Q16" i="15"/>
  <c r="R16" i="15"/>
  <c r="S16" i="15"/>
  <c r="T16" i="15"/>
  <c r="U16" i="15"/>
  <c r="V16" i="15"/>
  <c r="W16" i="15"/>
  <c r="E17" i="15"/>
  <c r="F17" i="15"/>
  <c r="G17" i="15"/>
  <c r="H17" i="15"/>
  <c r="I17" i="15"/>
  <c r="J17" i="15"/>
  <c r="K17" i="15"/>
  <c r="L17" i="15"/>
  <c r="M17" i="15"/>
  <c r="N17" i="15"/>
  <c r="O17" i="15"/>
  <c r="P17" i="15"/>
  <c r="Q17" i="15"/>
  <c r="R17" i="15"/>
  <c r="S17" i="15"/>
  <c r="T17" i="15"/>
  <c r="U17" i="15"/>
  <c r="V17" i="15"/>
  <c r="W17" i="15"/>
  <c r="E18" i="15"/>
  <c r="F18" i="15"/>
  <c r="G18" i="15"/>
  <c r="H18" i="15"/>
  <c r="I18" i="15"/>
  <c r="J18" i="15"/>
  <c r="K18" i="15"/>
  <c r="L18" i="15"/>
  <c r="M18" i="15"/>
  <c r="N18" i="15"/>
  <c r="O18" i="15"/>
  <c r="P18" i="15"/>
  <c r="Q18" i="15"/>
  <c r="R18" i="15"/>
  <c r="S18" i="15"/>
  <c r="T18" i="15"/>
  <c r="U18" i="15"/>
  <c r="V18" i="15"/>
  <c r="W18" i="15"/>
  <c r="E19" i="15"/>
  <c r="F19" i="15"/>
  <c r="G19" i="15"/>
  <c r="H19" i="15"/>
  <c r="I19" i="15"/>
  <c r="J19" i="15"/>
  <c r="K19" i="15"/>
  <c r="L19" i="15"/>
  <c r="M19" i="15"/>
  <c r="N19" i="15"/>
  <c r="O19" i="15"/>
  <c r="P19" i="15"/>
  <c r="Q19" i="15"/>
  <c r="R19" i="15"/>
  <c r="S19" i="15"/>
  <c r="T19" i="15"/>
  <c r="U19" i="15"/>
  <c r="V19" i="15"/>
  <c r="W19" i="15"/>
  <c r="E20" i="15"/>
  <c r="F20" i="15"/>
  <c r="G20" i="15"/>
  <c r="H20" i="15"/>
  <c r="I20" i="15"/>
  <c r="J20" i="15"/>
  <c r="K20" i="15"/>
  <c r="L20" i="15"/>
  <c r="M20" i="15"/>
  <c r="N20" i="15"/>
  <c r="O20" i="15"/>
  <c r="P20" i="15"/>
  <c r="Q20" i="15"/>
  <c r="R20" i="15"/>
  <c r="S20" i="15"/>
  <c r="T20" i="15"/>
  <c r="U20" i="15"/>
  <c r="V20" i="15"/>
  <c r="W20" i="15"/>
  <c r="E21" i="15"/>
  <c r="F21" i="15"/>
  <c r="G21" i="15"/>
  <c r="H21" i="15"/>
  <c r="I21" i="15"/>
  <c r="J21" i="15"/>
  <c r="K21" i="15"/>
  <c r="L21" i="15"/>
  <c r="M21" i="15"/>
  <c r="N21" i="15"/>
  <c r="O21" i="15"/>
  <c r="P21" i="15"/>
  <c r="Q21" i="15"/>
  <c r="R21" i="15"/>
  <c r="S21" i="15"/>
  <c r="T21" i="15"/>
  <c r="U21" i="15"/>
  <c r="V21" i="15"/>
  <c r="W21" i="15"/>
  <c r="E22" i="15"/>
  <c r="F22" i="15"/>
  <c r="G22" i="15"/>
  <c r="H22" i="15"/>
  <c r="I22" i="15"/>
  <c r="J22" i="15"/>
  <c r="K22" i="15"/>
  <c r="L22" i="15"/>
  <c r="M22" i="15"/>
  <c r="N22" i="15"/>
  <c r="O22" i="15"/>
  <c r="P22" i="15"/>
  <c r="Q22" i="15"/>
  <c r="R22" i="15"/>
  <c r="S22" i="15"/>
  <c r="T22" i="15"/>
  <c r="U22" i="15"/>
  <c r="V22" i="15"/>
  <c r="W22" i="15"/>
  <c r="D22" i="15"/>
  <c r="D21" i="15"/>
  <c r="D20" i="15"/>
  <c r="D19" i="15"/>
  <c r="D18" i="15"/>
  <c r="D17" i="15"/>
  <c r="D16" i="15"/>
  <c r="D15" i="15"/>
  <c r="D14" i="15"/>
  <c r="D13" i="15"/>
  <c r="D12" i="15"/>
  <c r="D11" i="15"/>
  <c r="D10" i="15"/>
  <c r="D9" i="15"/>
  <c r="D8" i="15"/>
  <c r="D7" i="15"/>
  <c r="E7" i="14"/>
  <c r="F7" i="14"/>
  <c r="G7" i="14"/>
  <c r="H7" i="14"/>
  <c r="I7" i="14"/>
  <c r="J7" i="14"/>
  <c r="K7" i="14"/>
  <c r="L7" i="14"/>
  <c r="M7" i="14"/>
  <c r="N7" i="14"/>
  <c r="O7" i="14"/>
  <c r="P7" i="14"/>
  <c r="Q7" i="14"/>
  <c r="R7" i="14"/>
  <c r="S7" i="14"/>
  <c r="T7" i="14"/>
  <c r="U7" i="14"/>
  <c r="V7" i="14"/>
  <c r="W7" i="14"/>
  <c r="E8" i="14"/>
  <c r="F8" i="14"/>
  <c r="G8" i="14"/>
  <c r="H8" i="14"/>
  <c r="I8" i="14"/>
  <c r="J8" i="14"/>
  <c r="K8" i="14"/>
  <c r="L8" i="14"/>
  <c r="M8" i="14"/>
  <c r="N8" i="14"/>
  <c r="O8" i="14"/>
  <c r="P8" i="14"/>
  <c r="Q8" i="14"/>
  <c r="R8" i="14"/>
  <c r="S8" i="14"/>
  <c r="T8" i="14"/>
  <c r="U8" i="14"/>
  <c r="V8" i="14"/>
  <c r="W8" i="14"/>
  <c r="E9" i="14"/>
  <c r="F9" i="14"/>
  <c r="G9" i="14"/>
  <c r="H9" i="14"/>
  <c r="I9" i="14"/>
  <c r="J9" i="14"/>
  <c r="K9" i="14"/>
  <c r="L9" i="14"/>
  <c r="M9" i="14"/>
  <c r="N9" i="14"/>
  <c r="O9" i="14"/>
  <c r="P9" i="14"/>
  <c r="Q9" i="14"/>
  <c r="R9" i="14"/>
  <c r="S9" i="14"/>
  <c r="T9" i="14"/>
  <c r="U9" i="14"/>
  <c r="V9" i="14"/>
  <c r="W9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0" i="14"/>
  <c r="S10" i="14"/>
  <c r="T10" i="14"/>
  <c r="U10" i="14"/>
  <c r="V10" i="14"/>
  <c r="W10" i="14"/>
  <c r="E11" i="14"/>
  <c r="F11" i="14"/>
  <c r="G11" i="14"/>
  <c r="H11" i="14"/>
  <c r="I11" i="14"/>
  <c r="J11" i="14"/>
  <c r="K11" i="14"/>
  <c r="L11" i="14"/>
  <c r="M11" i="14"/>
  <c r="N11" i="14"/>
  <c r="O11" i="14"/>
  <c r="P11" i="14"/>
  <c r="Q11" i="14"/>
  <c r="R11" i="14"/>
  <c r="S11" i="14"/>
  <c r="T11" i="14"/>
  <c r="U11" i="14"/>
  <c r="V11" i="14"/>
  <c r="W11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Q12" i="14"/>
  <c r="R12" i="14"/>
  <c r="S12" i="14"/>
  <c r="T12" i="14"/>
  <c r="U12" i="14"/>
  <c r="V12" i="14"/>
  <c r="W12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Q13" i="14"/>
  <c r="R13" i="14"/>
  <c r="S13" i="14"/>
  <c r="T13" i="14"/>
  <c r="U13" i="14"/>
  <c r="V13" i="14"/>
  <c r="W13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Q14" i="14"/>
  <c r="R14" i="14"/>
  <c r="S14" i="14"/>
  <c r="T14" i="14"/>
  <c r="U14" i="14"/>
  <c r="V14" i="14"/>
  <c r="W14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Q15" i="14"/>
  <c r="R15" i="14"/>
  <c r="S15" i="14"/>
  <c r="T15" i="14"/>
  <c r="U15" i="14"/>
  <c r="V15" i="14"/>
  <c r="W15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Q16" i="14"/>
  <c r="R16" i="14"/>
  <c r="S16" i="14"/>
  <c r="T16" i="14"/>
  <c r="U16" i="14"/>
  <c r="V16" i="14"/>
  <c r="W16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Q17" i="14"/>
  <c r="R17" i="14"/>
  <c r="S17" i="14"/>
  <c r="T17" i="14"/>
  <c r="U17" i="14"/>
  <c r="V17" i="14"/>
  <c r="W17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Q18" i="14"/>
  <c r="R18" i="14"/>
  <c r="S18" i="14"/>
  <c r="T18" i="14"/>
  <c r="U18" i="14"/>
  <c r="V18" i="14"/>
  <c r="W18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Q19" i="14"/>
  <c r="R19" i="14"/>
  <c r="S19" i="14"/>
  <c r="T19" i="14"/>
  <c r="U19" i="14"/>
  <c r="V19" i="14"/>
  <c r="W19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Q20" i="14"/>
  <c r="R20" i="14"/>
  <c r="S20" i="14"/>
  <c r="T20" i="14"/>
  <c r="U20" i="14"/>
  <c r="V20" i="14"/>
  <c r="W20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Q21" i="14"/>
  <c r="R21" i="14"/>
  <c r="S21" i="14"/>
  <c r="T21" i="14"/>
  <c r="U21" i="14"/>
  <c r="V21" i="14"/>
  <c r="W21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Q22" i="14"/>
  <c r="R22" i="14"/>
  <c r="S22" i="14"/>
  <c r="T22" i="14"/>
  <c r="U22" i="14"/>
  <c r="V22" i="14"/>
  <c r="W22" i="14"/>
  <c r="D22" i="14"/>
  <c r="D21" i="14"/>
  <c r="D20" i="14"/>
  <c r="D19" i="14"/>
  <c r="D18" i="14"/>
  <c r="D17" i="14"/>
  <c r="D16" i="14"/>
  <c r="D15" i="14"/>
  <c r="D14" i="14"/>
  <c r="D13" i="14"/>
  <c r="D12" i="14"/>
  <c r="D11" i="14"/>
  <c r="D10" i="14"/>
  <c r="D9" i="14"/>
  <c r="D8" i="14"/>
  <c r="D7" i="14"/>
  <c r="E7" i="13"/>
  <c r="F7" i="13"/>
  <c r="G7" i="13"/>
  <c r="H7" i="13"/>
  <c r="I7" i="13"/>
  <c r="J7" i="13"/>
  <c r="K7" i="13"/>
  <c r="L7" i="13"/>
  <c r="M7" i="13"/>
  <c r="N7" i="13"/>
  <c r="O7" i="13"/>
  <c r="P7" i="13"/>
  <c r="Q7" i="13"/>
  <c r="R7" i="13"/>
  <c r="S7" i="13"/>
  <c r="T7" i="13"/>
  <c r="U7" i="13"/>
  <c r="V7" i="13"/>
  <c r="W7" i="13"/>
  <c r="E8" i="13"/>
  <c r="F8" i="13"/>
  <c r="G8" i="13"/>
  <c r="H8" i="13"/>
  <c r="I8" i="13"/>
  <c r="J8" i="13"/>
  <c r="K8" i="13"/>
  <c r="L8" i="13"/>
  <c r="M8" i="13"/>
  <c r="N8" i="13"/>
  <c r="G9" i="22" s="1"/>
  <c r="O8" i="13"/>
  <c r="P8" i="13"/>
  <c r="Q8" i="13"/>
  <c r="R8" i="13"/>
  <c r="S8" i="13"/>
  <c r="T8" i="13"/>
  <c r="U8" i="13"/>
  <c r="V8" i="13"/>
  <c r="W8" i="13"/>
  <c r="E9" i="13"/>
  <c r="F9" i="13"/>
  <c r="G9" i="13"/>
  <c r="H9" i="13"/>
  <c r="I9" i="13"/>
  <c r="J9" i="13"/>
  <c r="K9" i="13"/>
  <c r="L9" i="13"/>
  <c r="M9" i="13"/>
  <c r="N9" i="13"/>
  <c r="G10" i="22" s="1"/>
  <c r="O9" i="13"/>
  <c r="P9" i="13"/>
  <c r="Q9" i="13"/>
  <c r="R9" i="13"/>
  <c r="S9" i="13"/>
  <c r="T9" i="13"/>
  <c r="U9" i="13"/>
  <c r="V9" i="13"/>
  <c r="W9" i="13"/>
  <c r="E10" i="13"/>
  <c r="F10" i="13"/>
  <c r="G10" i="13"/>
  <c r="H10" i="13"/>
  <c r="I10" i="13"/>
  <c r="J10" i="13"/>
  <c r="K10" i="13"/>
  <c r="L10" i="13"/>
  <c r="M10" i="13"/>
  <c r="N10" i="13"/>
  <c r="G11" i="22" s="1"/>
  <c r="O10" i="13"/>
  <c r="P10" i="13"/>
  <c r="Q10" i="13"/>
  <c r="R10" i="13"/>
  <c r="S10" i="13"/>
  <c r="T10" i="13"/>
  <c r="U10" i="13"/>
  <c r="V10" i="13"/>
  <c r="W10" i="13"/>
  <c r="E11" i="13"/>
  <c r="F11" i="13"/>
  <c r="G11" i="13"/>
  <c r="H11" i="13"/>
  <c r="I11" i="13"/>
  <c r="J11" i="13"/>
  <c r="K11" i="13"/>
  <c r="L11" i="13"/>
  <c r="M11" i="13"/>
  <c r="N11" i="13"/>
  <c r="G12" i="22" s="1"/>
  <c r="O11" i="13"/>
  <c r="P11" i="13"/>
  <c r="Q11" i="13"/>
  <c r="R11" i="13"/>
  <c r="S11" i="13"/>
  <c r="T11" i="13"/>
  <c r="U11" i="13"/>
  <c r="V11" i="13"/>
  <c r="W11" i="13"/>
  <c r="E12" i="13"/>
  <c r="F12" i="13"/>
  <c r="G12" i="13"/>
  <c r="H12" i="13"/>
  <c r="I12" i="13"/>
  <c r="J12" i="13"/>
  <c r="K12" i="13"/>
  <c r="L12" i="13"/>
  <c r="M12" i="13"/>
  <c r="N12" i="13"/>
  <c r="G13" i="22" s="1"/>
  <c r="O12" i="13"/>
  <c r="P12" i="13"/>
  <c r="Q12" i="13"/>
  <c r="R12" i="13"/>
  <c r="S12" i="13"/>
  <c r="T12" i="13"/>
  <c r="U12" i="13"/>
  <c r="V12" i="13"/>
  <c r="W12" i="13"/>
  <c r="E13" i="13"/>
  <c r="F13" i="13"/>
  <c r="G13" i="13"/>
  <c r="H13" i="13"/>
  <c r="I13" i="13"/>
  <c r="J13" i="13"/>
  <c r="K13" i="13"/>
  <c r="L13" i="13"/>
  <c r="M13" i="13"/>
  <c r="N13" i="13"/>
  <c r="G14" i="22" s="1"/>
  <c r="O13" i="13"/>
  <c r="P13" i="13"/>
  <c r="Q13" i="13"/>
  <c r="R13" i="13"/>
  <c r="S13" i="13"/>
  <c r="T13" i="13"/>
  <c r="U13" i="13"/>
  <c r="V13" i="13"/>
  <c r="W13" i="13"/>
  <c r="E14" i="13"/>
  <c r="F14" i="13"/>
  <c r="G14" i="13"/>
  <c r="H14" i="13"/>
  <c r="I14" i="13"/>
  <c r="J14" i="13"/>
  <c r="K14" i="13"/>
  <c r="L14" i="13"/>
  <c r="M14" i="13"/>
  <c r="N14" i="13"/>
  <c r="G15" i="22" s="1"/>
  <c r="O14" i="13"/>
  <c r="P14" i="13"/>
  <c r="Q14" i="13"/>
  <c r="R14" i="13"/>
  <c r="S14" i="13"/>
  <c r="T14" i="13"/>
  <c r="U14" i="13"/>
  <c r="V14" i="13"/>
  <c r="W14" i="13"/>
  <c r="E15" i="13"/>
  <c r="F15" i="13"/>
  <c r="G15" i="13"/>
  <c r="H15" i="13"/>
  <c r="I15" i="13"/>
  <c r="J15" i="13"/>
  <c r="K15" i="13"/>
  <c r="L15" i="13"/>
  <c r="M15" i="13"/>
  <c r="N15" i="13"/>
  <c r="G16" i="22" s="1"/>
  <c r="O15" i="13"/>
  <c r="P15" i="13"/>
  <c r="Q15" i="13"/>
  <c r="R15" i="13"/>
  <c r="S15" i="13"/>
  <c r="T15" i="13"/>
  <c r="U15" i="13"/>
  <c r="V15" i="13"/>
  <c r="W15" i="13"/>
  <c r="E16" i="13"/>
  <c r="F16" i="13"/>
  <c r="G16" i="13"/>
  <c r="H16" i="13"/>
  <c r="I16" i="13"/>
  <c r="J16" i="13"/>
  <c r="K16" i="13"/>
  <c r="L16" i="13"/>
  <c r="M16" i="13"/>
  <c r="N16" i="13"/>
  <c r="G17" i="22" s="1"/>
  <c r="O16" i="13"/>
  <c r="P16" i="13"/>
  <c r="Q16" i="13"/>
  <c r="R16" i="13"/>
  <c r="S16" i="13"/>
  <c r="T16" i="13"/>
  <c r="U16" i="13"/>
  <c r="V16" i="13"/>
  <c r="W16" i="13"/>
  <c r="E17" i="13"/>
  <c r="F17" i="13"/>
  <c r="G17" i="13"/>
  <c r="H17" i="13"/>
  <c r="I17" i="13"/>
  <c r="J17" i="13"/>
  <c r="K17" i="13"/>
  <c r="L17" i="13"/>
  <c r="M17" i="13"/>
  <c r="N17" i="13"/>
  <c r="G18" i="22" s="1"/>
  <c r="O17" i="13"/>
  <c r="P17" i="13"/>
  <c r="Q17" i="13"/>
  <c r="R17" i="13"/>
  <c r="S17" i="13"/>
  <c r="T17" i="13"/>
  <c r="U17" i="13"/>
  <c r="V17" i="13"/>
  <c r="W17" i="13"/>
  <c r="E18" i="13"/>
  <c r="F18" i="13"/>
  <c r="G18" i="13"/>
  <c r="H18" i="13"/>
  <c r="I18" i="13"/>
  <c r="J18" i="13"/>
  <c r="K18" i="13"/>
  <c r="L18" i="13"/>
  <c r="M18" i="13"/>
  <c r="N18" i="13"/>
  <c r="G19" i="22" s="1"/>
  <c r="O18" i="13"/>
  <c r="P18" i="13"/>
  <c r="Q18" i="13"/>
  <c r="R18" i="13"/>
  <c r="S18" i="13"/>
  <c r="T18" i="13"/>
  <c r="U18" i="13"/>
  <c r="V18" i="13"/>
  <c r="W18" i="13"/>
  <c r="E19" i="13"/>
  <c r="F19" i="13"/>
  <c r="G19" i="13"/>
  <c r="H19" i="13"/>
  <c r="I19" i="13"/>
  <c r="J19" i="13"/>
  <c r="K19" i="13"/>
  <c r="L19" i="13"/>
  <c r="M19" i="13"/>
  <c r="N19" i="13"/>
  <c r="G20" i="22" s="1"/>
  <c r="O19" i="13"/>
  <c r="P19" i="13"/>
  <c r="Q19" i="13"/>
  <c r="R19" i="13"/>
  <c r="S19" i="13"/>
  <c r="T19" i="13"/>
  <c r="U19" i="13"/>
  <c r="V19" i="13"/>
  <c r="W19" i="13"/>
  <c r="E20" i="13"/>
  <c r="F20" i="13"/>
  <c r="G20" i="13"/>
  <c r="H20" i="13"/>
  <c r="I20" i="13"/>
  <c r="J20" i="13"/>
  <c r="K20" i="13"/>
  <c r="L20" i="13"/>
  <c r="M20" i="13"/>
  <c r="N20" i="13"/>
  <c r="G21" i="22" s="1"/>
  <c r="O20" i="13"/>
  <c r="P20" i="13"/>
  <c r="Q20" i="13"/>
  <c r="R20" i="13"/>
  <c r="S20" i="13"/>
  <c r="T20" i="13"/>
  <c r="U20" i="13"/>
  <c r="V20" i="13"/>
  <c r="W20" i="13"/>
  <c r="E21" i="13"/>
  <c r="F21" i="13"/>
  <c r="G21" i="13"/>
  <c r="H21" i="13"/>
  <c r="I21" i="13"/>
  <c r="J21" i="13"/>
  <c r="K21" i="13"/>
  <c r="L21" i="13"/>
  <c r="M21" i="13"/>
  <c r="N21" i="13"/>
  <c r="G22" i="22" s="1"/>
  <c r="O21" i="13"/>
  <c r="P21" i="13"/>
  <c r="Q21" i="13"/>
  <c r="R21" i="13"/>
  <c r="S21" i="13"/>
  <c r="T21" i="13"/>
  <c r="U21" i="13"/>
  <c r="V21" i="13"/>
  <c r="W21" i="13"/>
  <c r="E22" i="13"/>
  <c r="F22" i="13"/>
  <c r="G22" i="13"/>
  <c r="H22" i="13"/>
  <c r="I22" i="13"/>
  <c r="J22" i="13"/>
  <c r="K22" i="13"/>
  <c r="L22" i="13"/>
  <c r="M22" i="13"/>
  <c r="N22" i="13"/>
  <c r="G23" i="22" s="1"/>
  <c r="O22" i="13"/>
  <c r="P22" i="13"/>
  <c r="Q22" i="13"/>
  <c r="R22" i="13"/>
  <c r="S22" i="13"/>
  <c r="T22" i="13"/>
  <c r="U22" i="13"/>
  <c r="V22" i="13"/>
  <c r="W22" i="13"/>
  <c r="D22" i="13"/>
  <c r="D21" i="13"/>
  <c r="D20" i="13"/>
  <c r="D19" i="13"/>
  <c r="D18" i="13"/>
  <c r="D17" i="13"/>
  <c r="D16" i="13"/>
  <c r="D15" i="13"/>
  <c r="D14" i="13"/>
  <c r="D13" i="13"/>
  <c r="D12" i="13"/>
  <c r="D11" i="13"/>
  <c r="D10" i="13"/>
  <c r="D9" i="13"/>
  <c r="D8" i="13"/>
  <c r="D7" i="13"/>
  <c r="E7" i="12"/>
  <c r="F7" i="12"/>
  <c r="G7" i="12"/>
  <c r="H7" i="12"/>
  <c r="I7" i="12"/>
  <c r="J7" i="12"/>
  <c r="K7" i="12"/>
  <c r="L7" i="12"/>
  <c r="M7" i="12"/>
  <c r="N7" i="12"/>
  <c r="O7" i="12"/>
  <c r="P7" i="12"/>
  <c r="Q7" i="12"/>
  <c r="R7" i="12"/>
  <c r="S7" i="12"/>
  <c r="T7" i="12"/>
  <c r="U7" i="12"/>
  <c r="V7" i="12"/>
  <c r="W7" i="12"/>
  <c r="E8" i="12"/>
  <c r="F8" i="12"/>
  <c r="G8" i="12"/>
  <c r="H8" i="12"/>
  <c r="I8" i="12"/>
  <c r="J8" i="12"/>
  <c r="K8" i="12"/>
  <c r="L8" i="12"/>
  <c r="M8" i="12"/>
  <c r="N8" i="12"/>
  <c r="O8" i="12"/>
  <c r="P8" i="12"/>
  <c r="Q8" i="12"/>
  <c r="R8" i="12"/>
  <c r="S8" i="12"/>
  <c r="T8" i="12"/>
  <c r="U8" i="12"/>
  <c r="V8" i="12"/>
  <c r="W8" i="12"/>
  <c r="E9" i="12"/>
  <c r="F9" i="12"/>
  <c r="G9" i="12"/>
  <c r="H9" i="12"/>
  <c r="I9" i="12"/>
  <c r="J9" i="12"/>
  <c r="K9" i="12"/>
  <c r="L9" i="12"/>
  <c r="M9" i="12"/>
  <c r="N9" i="12"/>
  <c r="O9" i="12"/>
  <c r="P9" i="12"/>
  <c r="Q9" i="12"/>
  <c r="R9" i="12"/>
  <c r="S9" i="12"/>
  <c r="T9" i="12"/>
  <c r="U9" i="12"/>
  <c r="V9" i="12"/>
  <c r="W9" i="12"/>
  <c r="E10" i="12"/>
  <c r="F10" i="12"/>
  <c r="G10" i="12"/>
  <c r="H10" i="12"/>
  <c r="I10" i="12"/>
  <c r="J10" i="12"/>
  <c r="K10" i="12"/>
  <c r="L10" i="12"/>
  <c r="M10" i="12"/>
  <c r="N10" i="12"/>
  <c r="O10" i="12"/>
  <c r="P10" i="12"/>
  <c r="Q10" i="12"/>
  <c r="R10" i="12"/>
  <c r="S10" i="12"/>
  <c r="T10" i="12"/>
  <c r="U10" i="12"/>
  <c r="V10" i="12"/>
  <c r="W10" i="12"/>
  <c r="E11" i="12"/>
  <c r="F11" i="12"/>
  <c r="G11" i="12"/>
  <c r="H11" i="12"/>
  <c r="I11" i="12"/>
  <c r="J11" i="12"/>
  <c r="K11" i="12"/>
  <c r="L11" i="12"/>
  <c r="M11" i="12"/>
  <c r="N11" i="12"/>
  <c r="O11" i="12"/>
  <c r="P11" i="12"/>
  <c r="Q11" i="12"/>
  <c r="R11" i="12"/>
  <c r="S11" i="12"/>
  <c r="T11" i="12"/>
  <c r="U11" i="12"/>
  <c r="V11" i="12"/>
  <c r="W11" i="12"/>
  <c r="E12" i="12"/>
  <c r="F12" i="12"/>
  <c r="G12" i="12"/>
  <c r="H12" i="12"/>
  <c r="I12" i="12"/>
  <c r="J12" i="12"/>
  <c r="K12" i="12"/>
  <c r="L12" i="12"/>
  <c r="M12" i="12"/>
  <c r="N12" i="12"/>
  <c r="O12" i="12"/>
  <c r="P12" i="12"/>
  <c r="Q12" i="12"/>
  <c r="R12" i="12"/>
  <c r="S12" i="12"/>
  <c r="T12" i="12"/>
  <c r="U12" i="12"/>
  <c r="V12" i="12"/>
  <c r="W12" i="12"/>
  <c r="E13" i="12"/>
  <c r="F13" i="12"/>
  <c r="G13" i="12"/>
  <c r="H13" i="12"/>
  <c r="I13" i="12"/>
  <c r="J13" i="12"/>
  <c r="K13" i="12"/>
  <c r="L13" i="12"/>
  <c r="M13" i="12"/>
  <c r="N13" i="12"/>
  <c r="O13" i="12"/>
  <c r="P13" i="12"/>
  <c r="Q13" i="12"/>
  <c r="R13" i="12"/>
  <c r="S13" i="12"/>
  <c r="T13" i="12"/>
  <c r="U13" i="12"/>
  <c r="V13" i="12"/>
  <c r="W13" i="12"/>
  <c r="E14" i="12"/>
  <c r="F14" i="12"/>
  <c r="G14" i="12"/>
  <c r="H14" i="12"/>
  <c r="I14" i="12"/>
  <c r="J14" i="12"/>
  <c r="K14" i="12"/>
  <c r="L14" i="12"/>
  <c r="M14" i="12"/>
  <c r="N14" i="12"/>
  <c r="O14" i="12"/>
  <c r="P14" i="12"/>
  <c r="Q14" i="12"/>
  <c r="R14" i="12"/>
  <c r="S14" i="12"/>
  <c r="T14" i="12"/>
  <c r="U14" i="12"/>
  <c r="V14" i="12"/>
  <c r="W14" i="12"/>
  <c r="E15" i="12"/>
  <c r="F15" i="12"/>
  <c r="G15" i="12"/>
  <c r="H15" i="12"/>
  <c r="I15" i="12"/>
  <c r="J15" i="12"/>
  <c r="K15" i="12"/>
  <c r="L15" i="12"/>
  <c r="M15" i="12"/>
  <c r="N15" i="12"/>
  <c r="O15" i="12"/>
  <c r="P15" i="12"/>
  <c r="Q15" i="12"/>
  <c r="R15" i="12"/>
  <c r="S15" i="12"/>
  <c r="T15" i="12"/>
  <c r="U15" i="12"/>
  <c r="V15" i="12"/>
  <c r="W15" i="12"/>
  <c r="E16" i="12"/>
  <c r="F16" i="12"/>
  <c r="G16" i="12"/>
  <c r="H16" i="12"/>
  <c r="I16" i="12"/>
  <c r="J16" i="12"/>
  <c r="K16" i="12"/>
  <c r="L16" i="12"/>
  <c r="M16" i="12"/>
  <c r="N16" i="12"/>
  <c r="O16" i="12"/>
  <c r="P16" i="12"/>
  <c r="Q16" i="12"/>
  <c r="R16" i="12"/>
  <c r="S16" i="12"/>
  <c r="T16" i="12"/>
  <c r="U16" i="12"/>
  <c r="V16" i="12"/>
  <c r="W16" i="12"/>
  <c r="E17" i="12"/>
  <c r="F17" i="12"/>
  <c r="G17" i="12"/>
  <c r="H17" i="12"/>
  <c r="I17" i="12"/>
  <c r="J17" i="12"/>
  <c r="K17" i="12"/>
  <c r="L17" i="12"/>
  <c r="M17" i="12"/>
  <c r="N17" i="12"/>
  <c r="O17" i="12"/>
  <c r="P17" i="12"/>
  <c r="Q17" i="12"/>
  <c r="R17" i="12"/>
  <c r="S17" i="12"/>
  <c r="T17" i="12"/>
  <c r="U17" i="12"/>
  <c r="V17" i="12"/>
  <c r="W17" i="12"/>
  <c r="E18" i="12"/>
  <c r="F18" i="12"/>
  <c r="G18" i="12"/>
  <c r="H18" i="12"/>
  <c r="I18" i="12"/>
  <c r="J18" i="12"/>
  <c r="K18" i="12"/>
  <c r="L18" i="12"/>
  <c r="M18" i="12"/>
  <c r="N18" i="12"/>
  <c r="O18" i="12"/>
  <c r="P18" i="12"/>
  <c r="Q18" i="12"/>
  <c r="R18" i="12"/>
  <c r="S18" i="12"/>
  <c r="T18" i="12"/>
  <c r="U18" i="12"/>
  <c r="V18" i="12"/>
  <c r="W18" i="12"/>
  <c r="E19" i="12"/>
  <c r="F19" i="12"/>
  <c r="G19" i="12"/>
  <c r="H19" i="12"/>
  <c r="I19" i="12"/>
  <c r="J19" i="12"/>
  <c r="K19" i="12"/>
  <c r="L19" i="12"/>
  <c r="M19" i="12"/>
  <c r="N19" i="12"/>
  <c r="O19" i="12"/>
  <c r="P19" i="12"/>
  <c r="Q19" i="12"/>
  <c r="R19" i="12"/>
  <c r="S19" i="12"/>
  <c r="T19" i="12"/>
  <c r="U19" i="12"/>
  <c r="V19" i="12"/>
  <c r="W19" i="12"/>
  <c r="E20" i="12"/>
  <c r="F20" i="12"/>
  <c r="G20" i="12"/>
  <c r="H20" i="12"/>
  <c r="I20" i="12"/>
  <c r="J20" i="12"/>
  <c r="K20" i="12"/>
  <c r="L20" i="12"/>
  <c r="M20" i="12"/>
  <c r="N20" i="12"/>
  <c r="O20" i="12"/>
  <c r="P20" i="12"/>
  <c r="Q20" i="12"/>
  <c r="R20" i="12"/>
  <c r="S20" i="12"/>
  <c r="T20" i="12"/>
  <c r="U20" i="12"/>
  <c r="V20" i="12"/>
  <c r="W20" i="12"/>
  <c r="E21" i="12"/>
  <c r="F21" i="12"/>
  <c r="G21" i="12"/>
  <c r="H21" i="12"/>
  <c r="I21" i="12"/>
  <c r="J21" i="12"/>
  <c r="K21" i="12"/>
  <c r="L21" i="12"/>
  <c r="M21" i="12"/>
  <c r="N21" i="12"/>
  <c r="O21" i="12"/>
  <c r="P21" i="12"/>
  <c r="Q21" i="12"/>
  <c r="R21" i="12"/>
  <c r="S21" i="12"/>
  <c r="T21" i="12"/>
  <c r="U21" i="12"/>
  <c r="V21" i="12"/>
  <c r="W21" i="12"/>
  <c r="E22" i="12"/>
  <c r="F22" i="12"/>
  <c r="G22" i="12"/>
  <c r="H22" i="12"/>
  <c r="I22" i="12"/>
  <c r="J22" i="12"/>
  <c r="K22" i="12"/>
  <c r="L22" i="12"/>
  <c r="M22" i="12"/>
  <c r="N22" i="12"/>
  <c r="O22" i="12"/>
  <c r="P22" i="12"/>
  <c r="Q22" i="12"/>
  <c r="R22" i="12"/>
  <c r="S22" i="12"/>
  <c r="T22" i="12"/>
  <c r="U22" i="12"/>
  <c r="V22" i="12"/>
  <c r="W22" i="12"/>
  <c r="D22" i="12"/>
  <c r="D21" i="12"/>
  <c r="D20" i="12"/>
  <c r="D19" i="12"/>
  <c r="D18" i="12"/>
  <c r="D17" i="12"/>
  <c r="D16" i="12"/>
  <c r="D15" i="12"/>
  <c r="D14" i="12"/>
  <c r="D13" i="12"/>
  <c r="D12" i="12"/>
  <c r="D11" i="12"/>
  <c r="D10" i="12"/>
  <c r="D9" i="12"/>
  <c r="D8" i="12"/>
  <c r="D7" i="12"/>
  <c r="E7" i="8"/>
  <c r="F7" i="8"/>
  <c r="G7" i="8"/>
  <c r="H7" i="8"/>
  <c r="I7" i="8"/>
  <c r="J7" i="8"/>
  <c r="K7" i="8"/>
  <c r="L7" i="8"/>
  <c r="M7" i="8"/>
  <c r="N7" i="8"/>
  <c r="O7" i="8"/>
  <c r="P7" i="8"/>
  <c r="Q7" i="8"/>
  <c r="R7" i="8"/>
  <c r="S7" i="8"/>
  <c r="T7" i="8"/>
  <c r="U7" i="8"/>
  <c r="V7" i="8"/>
  <c r="W7" i="8"/>
  <c r="E8" i="8"/>
  <c r="F8" i="8"/>
  <c r="G8" i="8"/>
  <c r="H8" i="8"/>
  <c r="I8" i="8"/>
  <c r="J8" i="8"/>
  <c r="K8" i="8"/>
  <c r="L8" i="8"/>
  <c r="M8" i="8"/>
  <c r="N8" i="8"/>
  <c r="O8" i="8"/>
  <c r="P8" i="8"/>
  <c r="Q8" i="8"/>
  <c r="R8" i="8"/>
  <c r="S8" i="8"/>
  <c r="T8" i="8"/>
  <c r="U8" i="8"/>
  <c r="V8" i="8"/>
  <c r="W8" i="8"/>
  <c r="E9" i="8"/>
  <c r="F9" i="8"/>
  <c r="G9" i="8"/>
  <c r="H9" i="8"/>
  <c r="I9" i="8"/>
  <c r="J9" i="8"/>
  <c r="K9" i="8"/>
  <c r="L9" i="8"/>
  <c r="M9" i="8"/>
  <c r="N9" i="8"/>
  <c r="O9" i="8"/>
  <c r="P9" i="8"/>
  <c r="Q9" i="8"/>
  <c r="R9" i="8"/>
  <c r="S9" i="8"/>
  <c r="T9" i="8"/>
  <c r="U9" i="8"/>
  <c r="V9" i="8"/>
  <c r="W9" i="8"/>
  <c r="E10" i="8"/>
  <c r="F10" i="8"/>
  <c r="G10" i="8"/>
  <c r="H10" i="8"/>
  <c r="I10" i="8"/>
  <c r="J10" i="8"/>
  <c r="K10" i="8"/>
  <c r="L10" i="8"/>
  <c r="M10" i="8"/>
  <c r="N10" i="8"/>
  <c r="O10" i="8"/>
  <c r="P10" i="8"/>
  <c r="Q10" i="8"/>
  <c r="R10" i="8"/>
  <c r="S10" i="8"/>
  <c r="T10" i="8"/>
  <c r="U10" i="8"/>
  <c r="V10" i="8"/>
  <c r="W10" i="8"/>
  <c r="E11" i="8"/>
  <c r="F11" i="8"/>
  <c r="G11" i="8"/>
  <c r="H11" i="8"/>
  <c r="I11" i="8"/>
  <c r="J11" i="8"/>
  <c r="K11" i="8"/>
  <c r="L11" i="8"/>
  <c r="M11" i="8"/>
  <c r="N11" i="8"/>
  <c r="O11" i="8"/>
  <c r="P11" i="8"/>
  <c r="Q11" i="8"/>
  <c r="R11" i="8"/>
  <c r="S11" i="8"/>
  <c r="T11" i="8"/>
  <c r="U11" i="8"/>
  <c r="V11" i="8"/>
  <c r="W11" i="8"/>
  <c r="E12" i="8"/>
  <c r="F12" i="8"/>
  <c r="G12" i="8"/>
  <c r="H12" i="8"/>
  <c r="I12" i="8"/>
  <c r="J12" i="8"/>
  <c r="K12" i="8"/>
  <c r="L12" i="8"/>
  <c r="M12" i="8"/>
  <c r="N12" i="8"/>
  <c r="O12" i="8"/>
  <c r="P12" i="8"/>
  <c r="Q12" i="8"/>
  <c r="R12" i="8"/>
  <c r="S12" i="8"/>
  <c r="T12" i="8"/>
  <c r="U12" i="8"/>
  <c r="V12" i="8"/>
  <c r="W12" i="8"/>
  <c r="E13" i="8"/>
  <c r="F13" i="8"/>
  <c r="G13" i="8"/>
  <c r="H13" i="8"/>
  <c r="I13" i="8"/>
  <c r="J13" i="8"/>
  <c r="K13" i="8"/>
  <c r="L13" i="8"/>
  <c r="M13" i="8"/>
  <c r="N13" i="8"/>
  <c r="O13" i="8"/>
  <c r="P13" i="8"/>
  <c r="Q13" i="8"/>
  <c r="R13" i="8"/>
  <c r="S13" i="8"/>
  <c r="T13" i="8"/>
  <c r="U13" i="8"/>
  <c r="V13" i="8"/>
  <c r="W13" i="8"/>
  <c r="E14" i="8"/>
  <c r="F14" i="8"/>
  <c r="G14" i="8"/>
  <c r="H14" i="8"/>
  <c r="I14" i="8"/>
  <c r="J14" i="8"/>
  <c r="K14" i="8"/>
  <c r="L14" i="8"/>
  <c r="M14" i="8"/>
  <c r="N14" i="8"/>
  <c r="O14" i="8"/>
  <c r="P14" i="8"/>
  <c r="Q14" i="8"/>
  <c r="R14" i="8"/>
  <c r="S14" i="8"/>
  <c r="T14" i="8"/>
  <c r="U14" i="8"/>
  <c r="V14" i="8"/>
  <c r="W14" i="8"/>
  <c r="E15" i="8"/>
  <c r="F15" i="8"/>
  <c r="G15" i="8"/>
  <c r="H15" i="8"/>
  <c r="I15" i="8"/>
  <c r="J15" i="8"/>
  <c r="K15" i="8"/>
  <c r="L15" i="8"/>
  <c r="M15" i="8"/>
  <c r="N15" i="8"/>
  <c r="O15" i="8"/>
  <c r="P15" i="8"/>
  <c r="Q15" i="8"/>
  <c r="R15" i="8"/>
  <c r="S15" i="8"/>
  <c r="T15" i="8"/>
  <c r="U15" i="8"/>
  <c r="V15" i="8"/>
  <c r="W15" i="8"/>
  <c r="E16" i="8"/>
  <c r="F16" i="8"/>
  <c r="G16" i="8"/>
  <c r="H16" i="8"/>
  <c r="I16" i="8"/>
  <c r="J16" i="8"/>
  <c r="K16" i="8"/>
  <c r="L16" i="8"/>
  <c r="M16" i="8"/>
  <c r="N16" i="8"/>
  <c r="O16" i="8"/>
  <c r="P16" i="8"/>
  <c r="Q16" i="8"/>
  <c r="R16" i="8"/>
  <c r="S16" i="8"/>
  <c r="T16" i="8"/>
  <c r="U16" i="8"/>
  <c r="V16" i="8"/>
  <c r="W16" i="8"/>
  <c r="E17" i="8"/>
  <c r="F17" i="8"/>
  <c r="G17" i="8"/>
  <c r="H17" i="8"/>
  <c r="I17" i="8"/>
  <c r="J17" i="8"/>
  <c r="K17" i="8"/>
  <c r="L17" i="8"/>
  <c r="M17" i="8"/>
  <c r="N17" i="8"/>
  <c r="O17" i="8"/>
  <c r="P17" i="8"/>
  <c r="Q17" i="8"/>
  <c r="R17" i="8"/>
  <c r="S17" i="8"/>
  <c r="T17" i="8"/>
  <c r="U17" i="8"/>
  <c r="V17" i="8"/>
  <c r="W17" i="8"/>
  <c r="E18" i="8"/>
  <c r="F18" i="8"/>
  <c r="G18" i="8"/>
  <c r="H18" i="8"/>
  <c r="I18" i="8"/>
  <c r="J18" i="8"/>
  <c r="K18" i="8"/>
  <c r="L18" i="8"/>
  <c r="M18" i="8"/>
  <c r="N18" i="8"/>
  <c r="O18" i="8"/>
  <c r="P18" i="8"/>
  <c r="Q18" i="8"/>
  <c r="R18" i="8"/>
  <c r="S18" i="8"/>
  <c r="T18" i="8"/>
  <c r="U18" i="8"/>
  <c r="V18" i="8"/>
  <c r="W18" i="8"/>
  <c r="E19" i="8"/>
  <c r="F19" i="8"/>
  <c r="G19" i="8"/>
  <c r="H19" i="8"/>
  <c r="I19" i="8"/>
  <c r="J19" i="8"/>
  <c r="K19" i="8"/>
  <c r="L19" i="8"/>
  <c r="M19" i="8"/>
  <c r="N19" i="8"/>
  <c r="O19" i="8"/>
  <c r="P19" i="8"/>
  <c r="Q19" i="8"/>
  <c r="R19" i="8"/>
  <c r="S19" i="8"/>
  <c r="T19" i="8"/>
  <c r="U19" i="8"/>
  <c r="V19" i="8"/>
  <c r="W19" i="8"/>
  <c r="E20" i="8"/>
  <c r="F20" i="8"/>
  <c r="G20" i="8"/>
  <c r="H20" i="8"/>
  <c r="I20" i="8"/>
  <c r="J20" i="8"/>
  <c r="K20" i="8"/>
  <c r="L20" i="8"/>
  <c r="M20" i="8"/>
  <c r="N20" i="8"/>
  <c r="O20" i="8"/>
  <c r="P20" i="8"/>
  <c r="Q20" i="8"/>
  <c r="R20" i="8"/>
  <c r="S20" i="8"/>
  <c r="T20" i="8"/>
  <c r="U20" i="8"/>
  <c r="V20" i="8"/>
  <c r="W20" i="8"/>
  <c r="E21" i="8"/>
  <c r="F21" i="8"/>
  <c r="G21" i="8"/>
  <c r="H21" i="8"/>
  <c r="I21" i="8"/>
  <c r="J21" i="8"/>
  <c r="K21" i="8"/>
  <c r="L21" i="8"/>
  <c r="M21" i="8"/>
  <c r="N21" i="8"/>
  <c r="O21" i="8"/>
  <c r="P21" i="8"/>
  <c r="Q21" i="8"/>
  <c r="R21" i="8"/>
  <c r="S21" i="8"/>
  <c r="T21" i="8"/>
  <c r="U21" i="8"/>
  <c r="V21" i="8"/>
  <c r="W21" i="8"/>
  <c r="E22" i="8"/>
  <c r="F22" i="8"/>
  <c r="G22" i="8"/>
  <c r="H22" i="8"/>
  <c r="I22" i="8"/>
  <c r="J22" i="8"/>
  <c r="K22" i="8"/>
  <c r="L22" i="8"/>
  <c r="M22" i="8"/>
  <c r="N22" i="8"/>
  <c r="O22" i="8"/>
  <c r="P22" i="8"/>
  <c r="Q22" i="8"/>
  <c r="R22" i="8"/>
  <c r="S22" i="8"/>
  <c r="T22" i="8"/>
  <c r="U22" i="8"/>
  <c r="V22" i="8"/>
  <c r="W22" i="8"/>
  <c r="D22" i="8"/>
  <c r="D21" i="8"/>
  <c r="D20" i="8"/>
  <c r="D19" i="8"/>
  <c r="D18" i="8"/>
  <c r="D17" i="8"/>
  <c r="D16" i="8"/>
  <c r="D15" i="8"/>
  <c r="D14" i="8"/>
  <c r="D13" i="8"/>
  <c r="D12" i="8"/>
  <c r="D11" i="8"/>
  <c r="D10" i="8"/>
  <c r="D9" i="8"/>
  <c r="D8" i="8"/>
  <c r="D7" i="8"/>
  <c r="E7" i="6"/>
  <c r="F7" i="6"/>
  <c r="G7" i="6"/>
  <c r="H7" i="6"/>
  <c r="I7" i="6"/>
  <c r="J7" i="6"/>
  <c r="K7" i="6"/>
  <c r="L7" i="6"/>
  <c r="M7" i="6"/>
  <c r="N7" i="6"/>
  <c r="E8" i="22" s="1"/>
  <c r="O7" i="6"/>
  <c r="P7" i="6"/>
  <c r="Q7" i="6"/>
  <c r="R7" i="6"/>
  <c r="S7" i="6"/>
  <c r="T7" i="6"/>
  <c r="U7" i="6"/>
  <c r="V7" i="6"/>
  <c r="W7" i="6"/>
  <c r="E8" i="6"/>
  <c r="F8" i="6"/>
  <c r="G8" i="6"/>
  <c r="H8" i="6"/>
  <c r="I8" i="6"/>
  <c r="J8" i="6"/>
  <c r="K8" i="6"/>
  <c r="L8" i="6"/>
  <c r="M8" i="6"/>
  <c r="N8" i="6"/>
  <c r="E9" i="22" s="1"/>
  <c r="O8" i="6"/>
  <c r="P8" i="6"/>
  <c r="Q8" i="6"/>
  <c r="R8" i="6"/>
  <c r="S8" i="6"/>
  <c r="T8" i="6"/>
  <c r="U8" i="6"/>
  <c r="V8" i="6"/>
  <c r="W8" i="6"/>
  <c r="E9" i="6"/>
  <c r="F9" i="6"/>
  <c r="G9" i="6"/>
  <c r="H9" i="6"/>
  <c r="I9" i="6"/>
  <c r="J9" i="6"/>
  <c r="K9" i="6"/>
  <c r="L9" i="6"/>
  <c r="M9" i="6"/>
  <c r="N9" i="6"/>
  <c r="E10" i="22" s="1"/>
  <c r="O9" i="6"/>
  <c r="P9" i="6"/>
  <c r="Q9" i="6"/>
  <c r="R9" i="6"/>
  <c r="S9" i="6"/>
  <c r="T9" i="6"/>
  <c r="U9" i="6"/>
  <c r="V9" i="6"/>
  <c r="W9" i="6"/>
  <c r="E10" i="6"/>
  <c r="F10" i="6"/>
  <c r="G10" i="6"/>
  <c r="H10" i="6"/>
  <c r="I10" i="6"/>
  <c r="J10" i="6"/>
  <c r="K10" i="6"/>
  <c r="L10" i="6"/>
  <c r="M10" i="6"/>
  <c r="N10" i="6"/>
  <c r="E11" i="22" s="1"/>
  <c r="O10" i="6"/>
  <c r="P10" i="6"/>
  <c r="Q10" i="6"/>
  <c r="R10" i="6"/>
  <c r="S10" i="6"/>
  <c r="T10" i="6"/>
  <c r="U10" i="6"/>
  <c r="V10" i="6"/>
  <c r="W10" i="6"/>
  <c r="E11" i="6"/>
  <c r="F11" i="6"/>
  <c r="G11" i="6"/>
  <c r="H11" i="6"/>
  <c r="I11" i="6"/>
  <c r="J11" i="6"/>
  <c r="K11" i="6"/>
  <c r="L11" i="6"/>
  <c r="M11" i="6"/>
  <c r="N11" i="6"/>
  <c r="E12" i="22" s="1"/>
  <c r="O11" i="6"/>
  <c r="P11" i="6"/>
  <c r="Q11" i="6"/>
  <c r="R11" i="6"/>
  <c r="S11" i="6"/>
  <c r="T11" i="6"/>
  <c r="U11" i="6"/>
  <c r="V11" i="6"/>
  <c r="W11" i="6"/>
  <c r="E12" i="6"/>
  <c r="F12" i="6"/>
  <c r="G12" i="6"/>
  <c r="H12" i="6"/>
  <c r="I12" i="6"/>
  <c r="J12" i="6"/>
  <c r="K12" i="6"/>
  <c r="L12" i="6"/>
  <c r="M12" i="6"/>
  <c r="N12" i="6"/>
  <c r="E13" i="22" s="1"/>
  <c r="O12" i="6"/>
  <c r="P12" i="6"/>
  <c r="Q12" i="6"/>
  <c r="R12" i="6"/>
  <c r="S12" i="6"/>
  <c r="T12" i="6"/>
  <c r="U12" i="6"/>
  <c r="V12" i="6"/>
  <c r="W12" i="6"/>
  <c r="E13" i="6"/>
  <c r="F13" i="6"/>
  <c r="G13" i="6"/>
  <c r="H13" i="6"/>
  <c r="I13" i="6"/>
  <c r="J13" i="6"/>
  <c r="K13" i="6"/>
  <c r="L13" i="6"/>
  <c r="M13" i="6"/>
  <c r="N13" i="6"/>
  <c r="E14" i="22" s="1"/>
  <c r="O13" i="6"/>
  <c r="P13" i="6"/>
  <c r="Q13" i="6"/>
  <c r="R13" i="6"/>
  <c r="S13" i="6"/>
  <c r="T13" i="6"/>
  <c r="U13" i="6"/>
  <c r="V13" i="6"/>
  <c r="W13" i="6"/>
  <c r="E14" i="6"/>
  <c r="F14" i="6"/>
  <c r="G14" i="6"/>
  <c r="H14" i="6"/>
  <c r="I14" i="6"/>
  <c r="J14" i="6"/>
  <c r="K14" i="6"/>
  <c r="L14" i="6"/>
  <c r="M14" i="6"/>
  <c r="N14" i="6"/>
  <c r="E15" i="22" s="1"/>
  <c r="O14" i="6"/>
  <c r="P14" i="6"/>
  <c r="Q14" i="6"/>
  <c r="R14" i="6"/>
  <c r="S14" i="6"/>
  <c r="T14" i="6"/>
  <c r="U14" i="6"/>
  <c r="V14" i="6"/>
  <c r="W14" i="6"/>
  <c r="E15" i="6"/>
  <c r="F15" i="6"/>
  <c r="G15" i="6"/>
  <c r="H15" i="6"/>
  <c r="I15" i="6"/>
  <c r="J15" i="6"/>
  <c r="K15" i="6"/>
  <c r="L15" i="6"/>
  <c r="M15" i="6"/>
  <c r="N15" i="6"/>
  <c r="E16" i="22" s="1"/>
  <c r="O15" i="6"/>
  <c r="P15" i="6"/>
  <c r="Q15" i="6"/>
  <c r="R15" i="6"/>
  <c r="S15" i="6"/>
  <c r="T15" i="6"/>
  <c r="U15" i="6"/>
  <c r="V15" i="6"/>
  <c r="W15" i="6"/>
  <c r="E16" i="6"/>
  <c r="F16" i="6"/>
  <c r="G16" i="6"/>
  <c r="H16" i="6"/>
  <c r="I16" i="6"/>
  <c r="J16" i="6"/>
  <c r="K16" i="6"/>
  <c r="L16" i="6"/>
  <c r="M16" i="6"/>
  <c r="N16" i="6"/>
  <c r="E17" i="22" s="1"/>
  <c r="O16" i="6"/>
  <c r="P16" i="6"/>
  <c r="Q16" i="6"/>
  <c r="R16" i="6"/>
  <c r="S16" i="6"/>
  <c r="T16" i="6"/>
  <c r="U16" i="6"/>
  <c r="V16" i="6"/>
  <c r="W16" i="6"/>
  <c r="E17" i="6"/>
  <c r="F17" i="6"/>
  <c r="G17" i="6"/>
  <c r="H17" i="6"/>
  <c r="I17" i="6"/>
  <c r="J17" i="6"/>
  <c r="K17" i="6"/>
  <c r="L17" i="6"/>
  <c r="M17" i="6"/>
  <c r="N17" i="6"/>
  <c r="E18" i="22" s="1"/>
  <c r="O17" i="6"/>
  <c r="P17" i="6"/>
  <c r="Q17" i="6"/>
  <c r="R17" i="6"/>
  <c r="S17" i="6"/>
  <c r="T17" i="6"/>
  <c r="U17" i="6"/>
  <c r="V17" i="6"/>
  <c r="W17" i="6"/>
  <c r="E18" i="6"/>
  <c r="F18" i="6"/>
  <c r="G18" i="6"/>
  <c r="H18" i="6"/>
  <c r="I18" i="6"/>
  <c r="J18" i="6"/>
  <c r="K18" i="6"/>
  <c r="L18" i="6"/>
  <c r="M18" i="6"/>
  <c r="N18" i="6"/>
  <c r="E19" i="22" s="1"/>
  <c r="O18" i="6"/>
  <c r="P18" i="6"/>
  <c r="Q18" i="6"/>
  <c r="R18" i="6"/>
  <c r="S18" i="6"/>
  <c r="T18" i="6"/>
  <c r="U18" i="6"/>
  <c r="V18" i="6"/>
  <c r="W18" i="6"/>
  <c r="E19" i="6"/>
  <c r="F19" i="6"/>
  <c r="G19" i="6"/>
  <c r="H19" i="6"/>
  <c r="I19" i="6"/>
  <c r="J19" i="6"/>
  <c r="K19" i="6"/>
  <c r="L19" i="6"/>
  <c r="M19" i="6"/>
  <c r="N19" i="6"/>
  <c r="E20" i="22" s="1"/>
  <c r="O19" i="6"/>
  <c r="P19" i="6"/>
  <c r="Q19" i="6"/>
  <c r="R19" i="6"/>
  <c r="S19" i="6"/>
  <c r="T19" i="6"/>
  <c r="U19" i="6"/>
  <c r="V19" i="6"/>
  <c r="W19" i="6"/>
  <c r="E20" i="6"/>
  <c r="F20" i="6"/>
  <c r="G20" i="6"/>
  <c r="H20" i="6"/>
  <c r="I20" i="6"/>
  <c r="J20" i="6"/>
  <c r="K20" i="6"/>
  <c r="L20" i="6"/>
  <c r="M20" i="6"/>
  <c r="N20" i="6"/>
  <c r="E21" i="22" s="1"/>
  <c r="O20" i="6"/>
  <c r="P20" i="6"/>
  <c r="Q20" i="6"/>
  <c r="R20" i="6"/>
  <c r="S20" i="6"/>
  <c r="T20" i="6"/>
  <c r="U20" i="6"/>
  <c r="V20" i="6"/>
  <c r="W20" i="6"/>
  <c r="E21" i="6"/>
  <c r="F21" i="6"/>
  <c r="G21" i="6"/>
  <c r="H21" i="6"/>
  <c r="I21" i="6"/>
  <c r="J21" i="6"/>
  <c r="K21" i="6"/>
  <c r="L21" i="6"/>
  <c r="M21" i="6"/>
  <c r="N21" i="6"/>
  <c r="E22" i="22" s="1"/>
  <c r="O21" i="6"/>
  <c r="P21" i="6"/>
  <c r="Q21" i="6"/>
  <c r="R21" i="6"/>
  <c r="S21" i="6"/>
  <c r="T21" i="6"/>
  <c r="U21" i="6"/>
  <c r="V21" i="6"/>
  <c r="W21" i="6"/>
  <c r="E22" i="6"/>
  <c r="F22" i="6"/>
  <c r="G22" i="6"/>
  <c r="H22" i="6"/>
  <c r="I22" i="6"/>
  <c r="J22" i="6"/>
  <c r="K22" i="6"/>
  <c r="L22" i="6"/>
  <c r="M22" i="6"/>
  <c r="N22" i="6"/>
  <c r="E23" i="22" s="1"/>
  <c r="O22" i="6"/>
  <c r="P22" i="6"/>
  <c r="Q22" i="6"/>
  <c r="R22" i="6"/>
  <c r="S22" i="6"/>
  <c r="T22" i="6"/>
  <c r="U22" i="6"/>
  <c r="V22" i="6"/>
  <c r="W22" i="6"/>
  <c r="E23" i="20" s="1"/>
  <c r="D22" i="6"/>
  <c r="E23" i="19" s="1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E9" i="19" s="1"/>
  <c r="D7" i="6"/>
  <c r="E7" i="5"/>
  <c r="F7" i="5"/>
  <c r="G7" i="5"/>
  <c r="H7" i="5"/>
  <c r="I7" i="5"/>
  <c r="J7" i="5"/>
  <c r="K7" i="5"/>
  <c r="L7" i="5"/>
  <c r="M7" i="5"/>
  <c r="N7" i="5"/>
  <c r="F8" i="22" s="1"/>
  <c r="O7" i="5"/>
  <c r="P7" i="5"/>
  <c r="Q7" i="5"/>
  <c r="R7" i="5"/>
  <c r="S7" i="5"/>
  <c r="T7" i="5"/>
  <c r="U7" i="5"/>
  <c r="V7" i="5"/>
  <c r="W7" i="5"/>
  <c r="E8" i="5"/>
  <c r="F8" i="5"/>
  <c r="G8" i="5"/>
  <c r="H8" i="5"/>
  <c r="I8" i="5"/>
  <c r="J8" i="5"/>
  <c r="K8" i="5"/>
  <c r="L8" i="5"/>
  <c r="M8" i="5"/>
  <c r="N8" i="5"/>
  <c r="F9" i="22" s="1"/>
  <c r="O8" i="5"/>
  <c r="P8" i="5"/>
  <c r="Q8" i="5"/>
  <c r="R8" i="5"/>
  <c r="S8" i="5"/>
  <c r="T8" i="5"/>
  <c r="U8" i="5"/>
  <c r="V8" i="5"/>
  <c r="W8" i="5"/>
  <c r="E9" i="5"/>
  <c r="F9" i="5"/>
  <c r="G9" i="5"/>
  <c r="H9" i="5"/>
  <c r="I9" i="5"/>
  <c r="J9" i="5"/>
  <c r="K9" i="5"/>
  <c r="L9" i="5"/>
  <c r="M9" i="5"/>
  <c r="N9" i="5"/>
  <c r="F10" i="22" s="1"/>
  <c r="O9" i="5"/>
  <c r="P9" i="5"/>
  <c r="Q9" i="5"/>
  <c r="R9" i="5"/>
  <c r="S9" i="5"/>
  <c r="T9" i="5"/>
  <c r="U9" i="5"/>
  <c r="V9" i="5"/>
  <c r="W9" i="5"/>
  <c r="E10" i="5"/>
  <c r="F10" i="5"/>
  <c r="G10" i="5"/>
  <c r="H10" i="5"/>
  <c r="I10" i="5"/>
  <c r="J10" i="5"/>
  <c r="K10" i="5"/>
  <c r="L10" i="5"/>
  <c r="M10" i="5"/>
  <c r="N10" i="5"/>
  <c r="F11" i="22" s="1"/>
  <c r="O10" i="5"/>
  <c r="P10" i="5"/>
  <c r="Q10" i="5"/>
  <c r="R10" i="5"/>
  <c r="S10" i="5"/>
  <c r="T10" i="5"/>
  <c r="U10" i="5"/>
  <c r="V10" i="5"/>
  <c r="W10" i="5"/>
  <c r="E11" i="5"/>
  <c r="F11" i="5"/>
  <c r="G11" i="5"/>
  <c r="H11" i="5"/>
  <c r="I11" i="5"/>
  <c r="J11" i="5"/>
  <c r="K11" i="5"/>
  <c r="L11" i="5"/>
  <c r="M11" i="5"/>
  <c r="N11" i="5"/>
  <c r="F12" i="22" s="1"/>
  <c r="O11" i="5"/>
  <c r="P11" i="5"/>
  <c r="Q11" i="5"/>
  <c r="R11" i="5"/>
  <c r="S11" i="5"/>
  <c r="T11" i="5"/>
  <c r="U11" i="5"/>
  <c r="V11" i="5"/>
  <c r="W11" i="5"/>
  <c r="E12" i="5"/>
  <c r="F12" i="5"/>
  <c r="G12" i="5"/>
  <c r="H12" i="5"/>
  <c r="I12" i="5"/>
  <c r="J12" i="5"/>
  <c r="K12" i="5"/>
  <c r="L12" i="5"/>
  <c r="M12" i="5"/>
  <c r="N12" i="5"/>
  <c r="F13" i="22" s="1"/>
  <c r="O12" i="5"/>
  <c r="P12" i="5"/>
  <c r="Q12" i="5"/>
  <c r="R12" i="5"/>
  <c r="S12" i="5"/>
  <c r="T12" i="5"/>
  <c r="U12" i="5"/>
  <c r="V12" i="5"/>
  <c r="W12" i="5"/>
  <c r="E13" i="5"/>
  <c r="F13" i="5"/>
  <c r="G13" i="5"/>
  <c r="H13" i="5"/>
  <c r="I13" i="5"/>
  <c r="J13" i="5"/>
  <c r="K13" i="5"/>
  <c r="L13" i="5"/>
  <c r="M13" i="5"/>
  <c r="N13" i="5"/>
  <c r="F14" i="22" s="1"/>
  <c r="O13" i="5"/>
  <c r="P13" i="5"/>
  <c r="Q13" i="5"/>
  <c r="R13" i="5"/>
  <c r="S13" i="5"/>
  <c r="T13" i="5"/>
  <c r="U13" i="5"/>
  <c r="V13" i="5"/>
  <c r="W13" i="5"/>
  <c r="E14" i="5"/>
  <c r="F14" i="5"/>
  <c r="G14" i="5"/>
  <c r="H14" i="5"/>
  <c r="I14" i="5"/>
  <c r="J14" i="5"/>
  <c r="K14" i="5"/>
  <c r="L14" i="5"/>
  <c r="M14" i="5"/>
  <c r="N14" i="5"/>
  <c r="F15" i="22" s="1"/>
  <c r="O14" i="5"/>
  <c r="P14" i="5"/>
  <c r="Q14" i="5"/>
  <c r="R14" i="5"/>
  <c r="S14" i="5"/>
  <c r="T14" i="5"/>
  <c r="U14" i="5"/>
  <c r="V14" i="5"/>
  <c r="W14" i="5"/>
  <c r="E15" i="5"/>
  <c r="F15" i="5"/>
  <c r="G15" i="5"/>
  <c r="H15" i="5"/>
  <c r="I15" i="5"/>
  <c r="J15" i="5"/>
  <c r="K15" i="5"/>
  <c r="L15" i="5"/>
  <c r="M15" i="5"/>
  <c r="N15" i="5"/>
  <c r="F16" i="22" s="1"/>
  <c r="O15" i="5"/>
  <c r="P15" i="5"/>
  <c r="Q15" i="5"/>
  <c r="R15" i="5"/>
  <c r="S15" i="5"/>
  <c r="T15" i="5"/>
  <c r="U15" i="5"/>
  <c r="V15" i="5"/>
  <c r="W15" i="5"/>
  <c r="E16" i="5"/>
  <c r="F16" i="5"/>
  <c r="G16" i="5"/>
  <c r="H16" i="5"/>
  <c r="I16" i="5"/>
  <c r="J16" i="5"/>
  <c r="K16" i="5"/>
  <c r="L16" i="5"/>
  <c r="M16" i="5"/>
  <c r="N16" i="5"/>
  <c r="F17" i="22" s="1"/>
  <c r="O16" i="5"/>
  <c r="P16" i="5"/>
  <c r="Q16" i="5"/>
  <c r="R16" i="5"/>
  <c r="S16" i="5"/>
  <c r="T16" i="5"/>
  <c r="U16" i="5"/>
  <c r="V16" i="5"/>
  <c r="W16" i="5"/>
  <c r="E17" i="5"/>
  <c r="F17" i="5"/>
  <c r="G17" i="5"/>
  <c r="H17" i="5"/>
  <c r="I17" i="5"/>
  <c r="J17" i="5"/>
  <c r="K17" i="5"/>
  <c r="L17" i="5"/>
  <c r="M17" i="5"/>
  <c r="N17" i="5"/>
  <c r="F18" i="22" s="1"/>
  <c r="O17" i="5"/>
  <c r="P17" i="5"/>
  <c r="Q17" i="5"/>
  <c r="R17" i="5"/>
  <c r="S17" i="5"/>
  <c r="T17" i="5"/>
  <c r="U17" i="5"/>
  <c r="V17" i="5"/>
  <c r="W17" i="5"/>
  <c r="E18" i="5"/>
  <c r="F18" i="5"/>
  <c r="G18" i="5"/>
  <c r="H18" i="5"/>
  <c r="I18" i="5"/>
  <c r="J18" i="5"/>
  <c r="K18" i="5"/>
  <c r="L18" i="5"/>
  <c r="M18" i="5"/>
  <c r="N18" i="5"/>
  <c r="F19" i="22" s="1"/>
  <c r="O18" i="5"/>
  <c r="P18" i="5"/>
  <c r="Q18" i="5"/>
  <c r="R18" i="5"/>
  <c r="S18" i="5"/>
  <c r="T18" i="5"/>
  <c r="U18" i="5"/>
  <c r="V18" i="5"/>
  <c r="W18" i="5"/>
  <c r="E19" i="5"/>
  <c r="F19" i="5"/>
  <c r="G19" i="5"/>
  <c r="H19" i="5"/>
  <c r="I19" i="5"/>
  <c r="J19" i="5"/>
  <c r="K19" i="5"/>
  <c r="L19" i="5"/>
  <c r="M19" i="5"/>
  <c r="N19" i="5"/>
  <c r="F20" i="22" s="1"/>
  <c r="O19" i="5"/>
  <c r="P19" i="5"/>
  <c r="Q19" i="5"/>
  <c r="R19" i="5"/>
  <c r="S19" i="5"/>
  <c r="T19" i="5"/>
  <c r="U19" i="5"/>
  <c r="V19" i="5"/>
  <c r="W19" i="5"/>
  <c r="E20" i="5"/>
  <c r="F20" i="5"/>
  <c r="G20" i="5"/>
  <c r="H20" i="5"/>
  <c r="I20" i="5"/>
  <c r="J20" i="5"/>
  <c r="K20" i="5"/>
  <c r="L20" i="5"/>
  <c r="M20" i="5"/>
  <c r="N20" i="5"/>
  <c r="F21" i="22" s="1"/>
  <c r="O20" i="5"/>
  <c r="P20" i="5"/>
  <c r="Q20" i="5"/>
  <c r="R20" i="5"/>
  <c r="S20" i="5"/>
  <c r="T20" i="5"/>
  <c r="U20" i="5"/>
  <c r="V20" i="5"/>
  <c r="W20" i="5"/>
  <c r="E21" i="5"/>
  <c r="F21" i="5"/>
  <c r="G21" i="5"/>
  <c r="H21" i="5"/>
  <c r="I21" i="5"/>
  <c r="J21" i="5"/>
  <c r="K21" i="5"/>
  <c r="L21" i="5"/>
  <c r="M21" i="5"/>
  <c r="N21" i="5"/>
  <c r="F22" i="22" s="1"/>
  <c r="O21" i="5"/>
  <c r="P21" i="5"/>
  <c r="Q21" i="5"/>
  <c r="R21" i="5"/>
  <c r="S21" i="5"/>
  <c r="T21" i="5"/>
  <c r="U21" i="5"/>
  <c r="V21" i="5"/>
  <c r="W21" i="5"/>
  <c r="E22" i="5"/>
  <c r="F22" i="5"/>
  <c r="G22" i="5"/>
  <c r="H22" i="5"/>
  <c r="I22" i="5"/>
  <c r="J22" i="5"/>
  <c r="K22" i="5"/>
  <c r="L22" i="5"/>
  <c r="M22" i="5"/>
  <c r="N22" i="5"/>
  <c r="F23" i="22" s="1"/>
  <c r="O22" i="5"/>
  <c r="P22" i="5"/>
  <c r="Q22" i="5"/>
  <c r="R22" i="5"/>
  <c r="S22" i="5"/>
  <c r="T22" i="5"/>
  <c r="U22" i="5"/>
  <c r="V22" i="5"/>
  <c r="W22" i="5"/>
  <c r="F23" i="20" s="1"/>
  <c r="D22" i="5"/>
  <c r="F23" i="19" s="1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F9" i="19" s="1"/>
  <c r="D7" i="5"/>
  <c r="E7" i="2"/>
  <c r="F7" i="2"/>
  <c r="G7" i="2"/>
  <c r="H7" i="2"/>
  <c r="I7" i="2"/>
  <c r="J7" i="2"/>
  <c r="K7" i="2"/>
  <c r="L7" i="2"/>
  <c r="M7" i="2"/>
  <c r="N7" i="2"/>
  <c r="H8" i="22" s="1"/>
  <c r="O7" i="2"/>
  <c r="P7" i="2"/>
  <c r="Q7" i="2"/>
  <c r="R7" i="2"/>
  <c r="S7" i="2"/>
  <c r="T7" i="2"/>
  <c r="U7" i="2"/>
  <c r="V7" i="2"/>
  <c r="W7" i="2"/>
  <c r="H8" i="20" s="1"/>
  <c r="E8" i="2"/>
  <c r="F8" i="2"/>
  <c r="G8" i="2"/>
  <c r="H8" i="2"/>
  <c r="I8" i="2"/>
  <c r="J8" i="2"/>
  <c r="K8" i="2"/>
  <c r="L8" i="2"/>
  <c r="M8" i="2"/>
  <c r="N8" i="2"/>
  <c r="H9" i="22" s="1"/>
  <c r="O8" i="2"/>
  <c r="P8" i="2"/>
  <c r="Q8" i="2"/>
  <c r="R8" i="2"/>
  <c r="S8" i="2"/>
  <c r="T8" i="2"/>
  <c r="U8" i="2"/>
  <c r="V8" i="2"/>
  <c r="W8" i="2"/>
  <c r="H9" i="20" s="1"/>
  <c r="E9" i="2"/>
  <c r="F9" i="2"/>
  <c r="G9" i="2"/>
  <c r="H9" i="2"/>
  <c r="I9" i="2"/>
  <c r="J9" i="2"/>
  <c r="K9" i="2"/>
  <c r="L9" i="2"/>
  <c r="M9" i="2"/>
  <c r="N9" i="2"/>
  <c r="H10" i="22" s="1"/>
  <c r="O9" i="2"/>
  <c r="P9" i="2"/>
  <c r="Q9" i="2"/>
  <c r="R9" i="2"/>
  <c r="S9" i="2"/>
  <c r="T9" i="2"/>
  <c r="U9" i="2"/>
  <c r="V9" i="2"/>
  <c r="W9" i="2"/>
  <c r="H10" i="20" s="1"/>
  <c r="E10" i="2"/>
  <c r="F10" i="2"/>
  <c r="G10" i="2"/>
  <c r="H10" i="2"/>
  <c r="I10" i="2"/>
  <c r="J10" i="2"/>
  <c r="K10" i="2"/>
  <c r="L10" i="2"/>
  <c r="M10" i="2"/>
  <c r="N10" i="2"/>
  <c r="H11" i="22" s="1"/>
  <c r="O10" i="2"/>
  <c r="P10" i="2"/>
  <c r="Q10" i="2"/>
  <c r="R10" i="2"/>
  <c r="S10" i="2"/>
  <c r="T10" i="2"/>
  <c r="U10" i="2"/>
  <c r="V10" i="2"/>
  <c r="W10" i="2"/>
  <c r="H11" i="20" s="1"/>
  <c r="E11" i="2"/>
  <c r="F11" i="2"/>
  <c r="G11" i="2"/>
  <c r="H11" i="2"/>
  <c r="I11" i="2"/>
  <c r="J11" i="2"/>
  <c r="K11" i="2"/>
  <c r="L11" i="2"/>
  <c r="M11" i="2"/>
  <c r="N11" i="2"/>
  <c r="H12" i="22" s="1"/>
  <c r="O11" i="2"/>
  <c r="P11" i="2"/>
  <c r="Q11" i="2"/>
  <c r="R11" i="2"/>
  <c r="S11" i="2"/>
  <c r="T11" i="2"/>
  <c r="U11" i="2"/>
  <c r="V11" i="2"/>
  <c r="W11" i="2"/>
  <c r="H12" i="20" s="1"/>
  <c r="E12" i="2"/>
  <c r="F12" i="2"/>
  <c r="G12" i="2"/>
  <c r="H12" i="2"/>
  <c r="I12" i="2"/>
  <c r="J12" i="2"/>
  <c r="K12" i="2"/>
  <c r="L12" i="2"/>
  <c r="M12" i="2"/>
  <c r="N12" i="2"/>
  <c r="H13" i="22" s="1"/>
  <c r="O12" i="2"/>
  <c r="P12" i="2"/>
  <c r="Q12" i="2"/>
  <c r="R12" i="2"/>
  <c r="S12" i="2"/>
  <c r="T12" i="2"/>
  <c r="U12" i="2"/>
  <c r="V12" i="2"/>
  <c r="W12" i="2"/>
  <c r="H13" i="20" s="1"/>
  <c r="E13" i="2"/>
  <c r="F13" i="2"/>
  <c r="G13" i="2"/>
  <c r="H13" i="2"/>
  <c r="I13" i="2"/>
  <c r="J13" i="2"/>
  <c r="K13" i="2"/>
  <c r="L13" i="2"/>
  <c r="M13" i="2"/>
  <c r="N13" i="2"/>
  <c r="H14" i="22" s="1"/>
  <c r="O13" i="2"/>
  <c r="P13" i="2"/>
  <c r="Q13" i="2"/>
  <c r="R13" i="2"/>
  <c r="S13" i="2"/>
  <c r="T13" i="2"/>
  <c r="U13" i="2"/>
  <c r="V13" i="2"/>
  <c r="W13" i="2"/>
  <c r="H14" i="20" s="1"/>
  <c r="E14" i="2"/>
  <c r="F14" i="2"/>
  <c r="G14" i="2"/>
  <c r="H14" i="2"/>
  <c r="I14" i="2"/>
  <c r="J14" i="2"/>
  <c r="K14" i="2"/>
  <c r="L14" i="2"/>
  <c r="M14" i="2"/>
  <c r="N14" i="2"/>
  <c r="H15" i="22" s="1"/>
  <c r="O14" i="2"/>
  <c r="P14" i="2"/>
  <c r="Q14" i="2"/>
  <c r="R14" i="2"/>
  <c r="S14" i="2"/>
  <c r="T14" i="2"/>
  <c r="U14" i="2"/>
  <c r="V14" i="2"/>
  <c r="W14" i="2"/>
  <c r="H15" i="20" s="1"/>
  <c r="E15" i="2"/>
  <c r="F15" i="2"/>
  <c r="G15" i="2"/>
  <c r="H15" i="2"/>
  <c r="I15" i="2"/>
  <c r="J15" i="2"/>
  <c r="K15" i="2"/>
  <c r="L15" i="2"/>
  <c r="M15" i="2"/>
  <c r="N15" i="2"/>
  <c r="H16" i="22" s="1"/>
  <c r="O15" i="2"/>
  <c r="P15" i="2"/>
  <c r="Q15" i="2"/>
  <c r="R15" i="2"/>
  <c r="S15" i="2"/>
  <c r="T15" i="2"/>
  <c r="U15" i="2"/>
  <c r="V15" i="2"/>
  <c r="W15" i="2"/>
  <c r="H16" i="20" s="1"/>
  <c r="E16" i="2"/>
  <c r="F16" i="2"/>
  <c r="G16" i="2"/>
  <c r="H16" i="2"/>
  <c r="I16" i="2"/>
  <c r="J16" i="2"/>
  <c r="K16" i="2"/>
  <c r="L16" i="2"/>
  <c r="M16" i="2"/>
  <c r="N16" i="2"/>
  <c r="H17" i="22" s="1"/>
  <c r="O16" i="2"/>
  <c r="P16" i="2"/>
  <c r="Q16" i="2"/>
  <c r="R16" i="2"/>
  <c r="S16" i="2"/>
  <c r="T16" i="2"/>
  <c r="U16" i="2"/>
  <c r="V16" i="2"/>
  <c r="W16" i="2"/>
  <c r="H17" i="20" s="1"/>
  <c r="E17" i="2"/>
  <c r="F17" i="2"/>
  <c r="G17" i="2"/>
  <c r="H17" i="2"/>
  <c r="I17" i="2"/>
  <c r="J17" i="2"/>
  <c r="K17" i="2"/>
  <c r="L17" i="2"/>
  <c r="M17" i="2"/>
  <c r="N17" i="2"/>
  <c r="H18" i="22" s="1"/>
  <c r="O17" i="2"/>
  <c r="P17" i="2"/>
  <c r="Q17" i="2"/>
  <c r="R17" i="2"/>
  <c r="S17" i="2"/>
  <c r="T17" i="2"/>
  <c r="U17" i="2"/>
  <c r="V17" i="2"/>
  <c r="W17" i="2"/>
  <c r="H18" i="20" s="1"/>
  <c r="E18" i="2"/>
  <c r="F18" i="2"/>
  <c r="G18" i="2"/>
  <c r="H18" i="2"/>
  <c r="I18" i="2"/>
  <c r="J18" i="2"/>
  <c r="K18" i="2"/>
  <c r="L18" i="2"/>
  <c r="M18" i="2"/>
  <c r="N18" i="2"/>
  <c r="H19" i="22" s="1"/>
  <c r="O18" i="2"/>
  <c r="P18" i="2"/>
  <c r="Q18" i="2"/>
  <c r="R18" i="2"/>
  <c r="S18" i="2"/>
  <c r="T18" i="2"/>
  <c r="U18" i="2"/>
  <c r="V18" i="2"/>
  <c r="W18" i="2"/>
  <c r="H19" i="20" s="1"/>
  <c r="E19" i="2"/>
  <c r="F19" i="2"/>
  <c r="G19" i="2"/>
  <c r="H19" i="2"/>
  <c r="I19" i="2"/>
  <c r="J19" i="2"/>
  <c r="K19" i="2"/>
  <c r="L19" i="2"/>
  <c r="M19" i="2"/>
  <c r="N19" i="2"/>
  <c r="H20" i="22" s="1"/>
  <c r="O19" i="2"/>
  <c r="P19" i="2"/>
  <c r="Q19" i="2"/>
  <c r="R19" i="2"/>
  <c r="S19" i="2"/>
  <c r="T19" i="2"/>
  <c r="U19" i="2"/>
  <c r="V19" i="2"/>
  <c r="W19" i="2"/>
  <c r="H20" i="20" s="1"/>
  <c r="E20" i="2"/>
  <c r="F20" i="2"/>
  <c r="G20" i="2"/>
  <c r="H20" i="2"/>
  <c r="I20" i="2"/>
  <c r="J20" i="2"/>
  <c r="K20" i="2"/>
  <c r="L20" i="2"/>
  <c r="M20" i="2"/>
  <c r="N20" i="2"/>
  <c r="H21" i="22" s="1"/>
  <c r="O20" i="2"/>
  <c r="P20" i="2"/>
  <c r="Q20" i="2"/>
  <c r="R20" i="2"/>
  <c r="S20" i="2"/>
  <c r="T20" i="2"/>
  <c r="U20" i="2"/>
  <c r="V20" i="2"/>
  <c r="W20" i="2"/>
  <c r="H21" i="20" s="1"/>
  <c r="E21" i="2"/>
  <c r="F21" i="2"/>
  <c r="G21" i="2"/>
  <c r="H21" i="2"/>
  <c r="I21" i="2"/>
  <c r="J21" i="2"/>
  <c r="K21" i="2"/>
  <c r="L21" i="2"/>
  <c r="M21" i="2"/>
  <c r="N21" i="2"/>
  <c r="H22" i="22" s="1"/>
  <c r="O21" i="2"/>
  <c r="P21" i="2"/>
  <c r="Q21" i="2"/>
  <c r="R21" i="2"/>
  <c r="S21" i="2"/>
  <c r="T21" i="2"/>
  <c r="U21" i="2"/>
  <c r="V21" i="2"/>
  <c r="W21" i="2"/>
  <c r="H22" i="20" s="1"/>
  <c r="E22" i="2"/>
  <c r="F22" i="2"/>
  <c r="G22" i="2"/>
  <c r="H22" i="2"/>
  <c r="I22" i="2"/>
  <c r="J22" i="2"/>
  <c r="K22" i="2"/>
  <c r="L22" i="2"/>
  <c r="M22" i="2"/>
  <c r="N22" i="2"/>
  <c r="H23" i="22" s="1"/>
  <c r="O22" i="2"/>
  <c r="P22" i="2"/>
  <c r="Q22" i="2"/>
  <c r="R22" i="2"/>
  <c r="S22" i="2"/>
  <c r="T22" i="2"/>
  <c r="U22" i="2"/>
  <c r="V22" i="2"/>
  <c r="W22" i="2"/>
  <c r="H23" i="20" s="1"/>
  <c r="D7" i="2"/>
  <c r="H8" i="19" s="1"/>
  <c r="D22" i="2"/>
  <c r="H23" i="19" s="1"/>
  <c r="D21" i="2"/>
  <c r="H22" i="19" s="1"/>
  <c r="D20" i="2"/>
  <c r="H21" i="19" s="1"/>
  <c r="D19" i="2"/>
  <c r="D18" i="2"/>
  <c r="H19" i="19" s="1"/>
  <c r="D17" i="2"/>
  <c r="D16" i="2"/>
  <c r="H17" i="19" s="1"/>
  <c r="D15" i="2"/>
  <c r="H16" i="19" s="1"/>
  <c r="D14" i="2"/>
  <c r="D13" i="2"/>
  <c r="H14" i="19" s="1"/>
  <c r="D12" i="2"/>
  <c r="D11" i="2"/>
  <c r="H12" i="19" s="1"/>
  <c r="D10" i="2"/>
  <c r="H11" i="19" s="1"/>
  <c r="D9" i="2"/>
  <c r="H10" i="19" s="1"/>
  <c r="D8" i="2"/>
  <c r="H9" i="19" s="1"/>
  <c r="D23" i="22"/>
  <c r="D23" i="20"/>
  <c r="D23" i="19"/>
  <c r="H20" i="19" l="1"/>
  <c r="S27" i="17"/>
  <c r="Q27" i="17"/>
  <c r="N27" i="17"/>
  <c r="H18" i="19"/>
  <c r="E27" i="17"/>
  <c r="H15" i="19"/>
  <c r="H27" i="17"/>
  <c r="U27" i="17"/>
  <c r="L27" i="17"/>
  <c r="H13" i="19"/>
  <c r="H24" i="19" s="1"/>
  <c r="J27" i="17"/>
  <c r="G8" i="22"/>
  <c r="G24" i="22" s="1"/>
  <c r="G53" i="22" s="1"/>
  <c r="X8" i="18"/>
  <c r="I23" i="22"/>
  <c r="E24" i="22"/>
  <c r="E58" i="22" s="1"/>
  <c r="K23" i="17"/>
  <c r="S21" i="23" s="1"/>
  <c r="H24" i="22"/>
  <c r="H59" i="22" s="1"/>
  <c r="F24" i="22"/>
  <c r="F52" i="22" s="1"/>
  <c r="G23" i="4"/>
  <c r="O7" i="23" s="1"/>
  <c r="M23" i="4"/>
  <c r="U7" i="23" s="1"/>
  <c r="S23" i="4"/>
  <c r="AA7" i="23" s="1"/>
  <c r="Z34" i="23" s="1"/>
  <c r="G23" i="15"/>
  <c r="O14" i="23" s="1"/>
  <c r="S23" i="15"/>
  <c r="AA14" i="23" s="1"/>
  <c r="E23" i="4"/>
  <c r="M7" i="23" s="1"/>
  <c r="F23" i="14"/>
  <c r="N18" i="23" s="1"/>
  <c r="L23" i="14"/>
  <c r="T18" i="23" s="1"/>
  <c r="R23" i="14"/>
  <c r="Z18" i="23" s="1"/>
  <c r="M23" i="2"/>
  <c r="U24" i="23" s="1"/>
  <c r="H23" i="2"/>
  <c r="P24" i="23" s="1"/>
  <c r="N23" i="2"/>
  <c r="V24" i="23" s="1"/>
  <c r="Q23" i="2"/>
  <c r="Y24" i="23" s="1"/>
  <c r="N23" i="3"/>
  <c r="V6" i="23" s="1"/>
  <c r="Q23" i="3"/>
  <c r="Y6" i="23" s="1"/>
  <c r="M23" i="12"/>
  <c r="U17" i="23" s="1"/>
  <c r="J23" i="14"/>
  <c r="R18" i="23" s="1"/>
  <c r="S23" i="6"/>
  <c r="AA12" i="23" s="1"/>
  <c r="K23" i="5"/>
  <c r="S16" i="23" s="1"/>
  <c r="K23" i="9"/>
  <c r="S9" i="23" s="1"/>
  <c r="K23" i="15"/>
  <c r="S14" i="23" s="1"/>
  <c r="D23" i="4"/>
  <c r="K23" i="18"/>
  <c r="S22" i="23" s="1"/>
  <c r="G23" i="12"/>
  <c r="O17" i="23" s="1"/>
  <c r="J23" i="13"/>
  <c r="R20" i="23" s="1"/>
  <c r="K23" i="8"/>
  <c r="S13" i="23" s="1"/>
  <c r="U23" i="8"/>
  <c r="AC13" i="23" s="1"/>
  <c r="H23" i="8"/>
  <c r="P13" i="23" s="1"/>
  <c r="K23" i="7"/>
  <c r="S8" i="23" s="1"/>
  <c r="R35" i="23" s="1"/>
  <c r="S23" i="16"/>
  <c r="AA26" i="23" s="1"/>
  <c r="R23" i="16"/>
  <c r="Z26" i="23" s="1"/>
  <c r="Q23" i="16"/>
  <c r="Y26" i="23" s="1"/>
  <c r="AD21" i="2"/>
  <c r="AD18" i="9"/>
  <c r="P23" i="3"/>
  <c r="X6" i="23" s="1"/>
  <c r="U23" i="5"/>
  <c r="AC16" i="23" s="1"/>
  <c r="W23" i="8"/>
  <c r="AD7" i="8"/>
  <c r="AB7" i="8"/>
  <c r="AD7" i="9"/>
  <c r="F10" i="19"/>
  <c r="P23" i="4"/>
  <c r="X7" i="23" s="1"/>
  <c r="AD16" i="5"/>
  <c r="F17" i="20"/>
  <c r="T23" i="7"/>
  <c r="AB8" i="23" s="1"/>
  <c r="AD9" i="2"/>
  <c r="AD12" i="18"/>
  <c r="AD11" i="15"/>
  <c r="E23" i="17"/>
  <c r="M21" i="23" s="1"/>
  <c r="AD16" i="14"/>
  <c r="AD16" i="15"/>
  <c r="R23" i="15"/>
  <c r="Z14" i="23" s="1"/>
  <c r="O23" i="16"/>
  <c r="W26" i="23" s="1"/>
  <c r="G23" i="17"/>
  <c r="O21" i="23" s="1"/>
  <c r="F23" i="18"/>
  <c r="N22" i="23" s="1"/>
  <c r="E23" i="18"/>
  <c r="M22" i="23" s="1"/>
  <c r="N23" i="13"/>
  <c r="V20" i="23" s="1"/>
  <c r="AD21" i="14"/>
  <c r="AD21" i="15"/>
  <c r="N23" i="15"/>
  <c r="V14" i="23" s="1"/>
  <c r="AD21" i="16"/>
  <c r="L23" i="17"/>
  <c r="T21" i="23" s="1"/>
  <c r="AD11" i="18"/>
  <c r="S23" i="18"/>
  <c r="AA22" i="23" s="1"/>
  <c r="AD10" i="12"/>
  <c r="P23" i="12"/>
  <c r="X17" i="23" s="1"/>
  <c r="G11" i="20"/>
  <c r="AD10" i="13"/>
  <c r="M23" i="13"/>
  <c r="U20" i="23" s="1"/>
  <c r="AD10" i="16"/>
  <c r="M23" i="16"/>
  <c r="U26" i="23" s="1"/>
  <c r="T53" i="23" s="1"/>
  <c r="N23" i="17"/>
  <c r="V21" i="23" s="1"/>
  <c r="U48" i="23" s="1"/>
  <c r="AD16" i="18"/>
  <c r="L23" i="18"/>
  <c r="T22" i="23" s="1"/>
  <c r="S49" i="23" s="1"/>
  <c r="AD15" i="12"/>
  <c r="L23" i="12"/>
  <c r="T17" i="23" s="1"/>
  <c r="G13" i="19"/>
  <c r="O23" i="15"/>
  <c r="W14" i="23" s="1"/>
  <c r="AD15" i="16"/>
  <c r="I23" i="16"/>
  <c r="Q26" i="23" s="1"/>
  <c r="AD10" i="17"/>
  <c r="M23" i="17"/>
  <c r="U21" i="23" s="1"/>
  <c r="T48" i="23" s="1"/>
  <c r="P23" i="17"/>
  <c r="X21" i="23" s="1"/>
  <c r="AD21" i="18"/>
  <c r="N23" i="18"/>
  <c r="V22" i="23" s="1"/>
  <c r="F8" i="19"/>
  <c r="AD17" i="5"/>
  <c r="F18" i="20"/>
  <c r="AD12" i="6"/>
  <c r="E13" i="20"/>
  <c r="W23" i="7"/>
  <c r="AE8" i="23" s="1"/>
  <c r="AD7" i="7"/>
  <c r="AD18" i="8"/>
  <c r="T23" i="2"/>
  <c r="AB24" i="23" s="1"/>
  <c r="R23" i="4"/>
  <c r="Z7" i="23" s="1"/>
  <c r="AD15" i="3"/>
  <c r="AD21" i="4"/>
  <c r="Q23" i="4"/>
  <c r="Y7" i="23" s="1"/>
  <c r="G23" i="5"/>
  <c r="O16" i="23" s="1"/>
  <c r="E8" i="19"/>
  <c r="AD20" i="2"/>
  <c r="K23" i="2"/>
  <c r="S24" i="23" s="1"/>
  <c r="AD20" i="3"/>
  <c r="L23" i="5"/>
  <c r="T16" i="23" s="1"/>
  <c r="AD11" i="6"/>
  <c r="E12" i="20"/>
  <c r="F23" i="7"/>
  <c r="N8" i="23" s="1"/>
  <c r="AD17" i="17"/>
  <c r="T23" i="17"/>
  <c r="AB21" i="23" s="1"/>
  <c r="AA48" i="23" s="1"/>
  <c r="AD17" i="18"/>
  <c r="L23" i="15"/>
  <c r="T14" i="23" s="1"/>
  <c r="AD16" i="16"/>
  <c r="AD11" i="17"/>
  <c r="S23" i="17"/>
  <c r="AA21" i="23" s="1"/>
  <c r="T23" i="18"/>
  <c r="AB22" i="23" s="1"/>
  <c r="AA49" i="23" s="1"/>
  <c r="G11" i="19"/>
  <c r="AD21" i="13"/>
  <c r="G22" i="20"/>
  <c r="Q23" i="13"/>
  <c r="Y20" i="23" s="1"/>
  <c r="Q23" i="14"/>
  <c r="Y18" i="23" s="1"/>
  <c r="X45" i="23" s="1"/>
  <c r="Q23" i="15"/>
  <c r="Y14" i="23" s="1"/>
  <c r="T23" i="16"/>
  <c r="AB26" i="23" s="1"/>
  <c r="AA53" i="23" s="1"/>
  <c r="N23" i="16"/>
  <c r="V26" i="23" s="1"/>
  <c r="U53" i="23" s="1"/>
  <c r="AD16" i="17"/>
  <c r="R23" i="17"/>
  <c r="Z21" i="23" s="1"/>
  <c r="Y48" i="23" s="1"/>
  <c r="G23" i="18"/>
  <c r="O22" i="23" s="1"/>
  <c r="J23" i="12"/>
  <c r="R17" i="23" s="1"/>
  <c r="G12" i="19"/>
  <c r="P23" i="13"/>
  <c r="X20" i="23" s="1"/>
  <c r="AD10" i="14"/>
  <c r="M23" i="14"/>
  <c r="U18" i="23" s="1"/>
  <c r="P23" i="14"/>
  <c r="X18" i="23" s="1"/>
  <c r="W45" i="23" s="1"/>
  <c r="AD10" i="15"/>
  <c r="M23" i="15"/>
  <c r="U14" i="23" s="1"/>
  <c r="P23" i="15"/>
  <c r="X14" i="23" s="1"/>
  <c r="W41" i="23" s="1"/>
  <c r="AD21" i="17"/>
  <c r="Q23" i="17"/>
  <c r="Y21" i="23" s="1"/>
  <c r="X48" i="23" s="1"/>
  <c r="R23" i="18"/>
  <c r="Z22" i="23" s="1"/>
  <c r="Y49" i="23" s="1"/>
  <c r="K23" i="3"/>
  <c r="S6" i="23" s="1"/>
  <c r="R33" i="23" s="1"/>
  <c r="O23" i="12"/>
  <c r="W17" i="23" s="1"/>
  <c r="V44" i="23" s="1"/>
  <c r="AD15" i="13"/>
  <c r="G16" i="20"/>
  <c r="O23" i="13"/>
  <c r="W20" i="23" s="1"/>
  <c r="AD15" i="14"/>
  <c r="O23" i="14"/>
  <c r="W18" i="23" s="1"/>
  <c r="L23" i="16"/>
  <c r="T26" i="23" s="1"/>
  <c r="Q23" i="18"/>
  <c r="Y22" i="23" s="1"/>
  <c r="AD20" i="12"/>
  <c r="N23" i="12"/>
  <c r="V17" i="23" s="1"/>
  <c r="U44" i="23" s="1"/>
  <c r="G14" i="19"/>
  <c r="AD20" i="13"/>
  <c r="G21" i="20"/>
  <c r="AD20" i="14"/>
  <c r="N23" i="14"/>
  <c r="V18" i="23" s="1"/>
  <c r="U45" i="23" s="1"/>
  <c r="AD20" i="15"/>
  <c r="AD11" i="4"/>
  <c r="D23" i="5"/>
  <c r="L16" i="23" s="1"/>
  <c r="E22" i="19"/>
  <c r="P23" i="2"/>
  <c r="X24" i="23" s="1"/>
  <c r="AD10" i="3"/>
  <c r="T23" i="5"/>
  <c r="AB16" i="23" s="1"/>
  <c r="AD17" i="6"/>
  <c r="E18" i="20"/>
  <c r="AD12" i="7"/>
  <c r="AD15" i="2"/>
  <c r="O23" i="3"/>
  <c r="W6" i="23" s="1"/>
  <c r="S23" i="5"/>
  <c r="AA16" i="23" s="1"/>
  <c r="U23" i="6"/>
  <c r="AC12" i="23" s="1"/>
  <c r="AD12" i="9"/>
  <c r="F11" i="19"/>
  <c r="G23" i="6"/>
  <c r="O12" i="23" s="1"/>
  <c r="L23" i="2"/>
  <c r="T24" i="23" s="1"/>
  <c r="P23" i="16"/>
  <c r="X26" i="23" s="1"/>
  <c r="W53" i="23" s="1"/>
  <c r="F23" i="3"/>
  <c r="N6" i="23" s="1"/>
  <c r="T23" i="3"/>
  <c r="AB6" i="23" s="1"/>
  <c r="AD12" i="4"/>
  <c r="F21" i="19"/>
  <c r="H23" i="5"/>
  <c r="P16" i="23" s="1"/>
  <c r="O43" i="23" s="1"/>
  <c r="E14" i="20"/>
  <c r="AD13" i="6"/>
  <c r="AD8" i="7"/>
  <c r="J23" i="7"/>
  <c r="R8" i="23" s="1"/>
  <c r="U23" i="9"/>
  <c r="AC9" i="23" s="1"/>
  <c r="AD19" i="12"/>
  <c r="U23" i="12"/>
  <c r="AC17" i="23" s="1"/>
  <c r="AD19" i="13"/>
  <c r="G20" i="20"/>
  <c r="AD11" i="2"/>
  <c r="AD11" i="3"/>
  <c r="G23" i="3"/>
  <c r="O6" i="23" s="1"/>
  <c r="N33" i="23" s="1"/>
  <c r="S23" i="3"/>
  <c r="AA6" i="23" s="1"/>
  <c r="AD17" i="4"/>
  <c r="F22" i="19"/>
  <c r="W23" i="5"/>
  <c r="AB18" i="5" s="1"/>
  <c r="F8" i="20"/>
  <c r="AD7" i="5"/>
  <c r="E20" i="19"/>
  <c r="E19" i="20"/>
  <c r="AD18" i="6"/>
  <c r="E23" i="6"/>
  <c r="M12" i="23" s="1"/>
  <c r="AD13" i="7"/>
  <c r="V23" i="7"/>
  <c r="AD8" i="23" s="1"/>
  <c r="I23" i="7"/>
  <c r="Q8" i="23" s="1"/>
  <c r="AD8" i="8"/>
  <c r="J23" i="8"/>
  <c r="R13" i="23" s="1"/>
  <c r="W23" i="9"/>
  <c r="AD8" i="9"/>
  <c r="J23" i="9"/>
  <c r="R9" i="23" s="1"/>
  <c r="AD8" i="12"/>
  <c r="AD21" i="3"/>
  <c r="AD10" i="2"/>
  <c r="M23" i="3"/>
  <c r="U6" i="23" s="1"/>
  <c r="AD16" i="4"/>
  <c r="L23" i="4"/>
  <c r="T7" i="23" s="1"/>
  <c r="F23" i="5"/>
  <c r="N16" i="23" s="1"/>
  <c r="O23" i="2"/>
  <c r="W24" i="23" s="1"/>
  <c r="N23" i="4"/>
  <c r="V7" i="23" s="1"/>
  <c r="AD11" i="5"/>
  <c r="F12" i="20"/>
  <c r="T23" i="6"/>
  <c r="AB12" i="23" s="1"/>
  <c r="AD17" i="7"/>
  <c r="AD12" i="8"/>
  <c r="U23" i="2"/>
  <c r="AC24" i="23" s="1"/>
  <c r="AD10" i="4"/>
  <c r="R23" i="5"/>
  <c r="Z16" i="23" s="1"/>
  <c r="E23" i="7"/>
  <c r="M8" i="23" s="1"/>
  <c r="AD17" i="8"/>
  <c r="AD11" i="16"/>
  <c r="F23" i="17"/>
  <c r="N21" i="23" s="1"/>
  <c r="M48" i="23" s="1"/>
  <c r="AD9" i="12"/>
  <c r="G15" i="19"/>
  <c r="G10" i="20"/>
  <c r="AD9" i="13"/>
  <c r="AD9" i="14"/>
  <c r="AD14" i="9"/>
  <c r="AD14" i="12"/>
  <c r="G16" i="19"/>
  <c r="AD14" i="13"/>
  <c r="G15" i="20"/>
  <c r="AD14" i="14"/>
  <c r="E23" i="3"/>
  <c r="M6" i="23" s="1"/>
  <c r="AD18" i="5"/>
  <c r="F19" i="20"/>
  <c r="E19" i="19"/>
  <c r="F23" i="6"/>
  <c r="N12" i="23" s="1"/>
  <c r="AD19" i="8"/>
  <c r="AD19" i="9"/>
  <c r="H23" i="9"/>
  <c r="P9" i="23" s="1"/>
  <c r="G17" i="19"/>
  <c r="K23" i="13"/>
  <c r="S20" i="23" s="1"/>
  <c r="AD16" i="2"/>
  <c r="R23" i="2"/>
  <c r="Z24" i="23" s="1"/>
  <c r="AD16" i="3"/>
  <c r="L23" i="3"/>
  <c r="T6" i="23" s="1"/>
  <c r="R23" i="3"/>
  <c r="Z6" i="23" s="1"/>
  <c r="Y33" i="23" s="1"/>
  <c r="F23" i="4"/>
  <c r="N7" i="23" s="1"/>
  <c r="M34" i="23" s="1"/>
  <c r="T23" i="4"/>
  <c r="AB7" i="23" s="1"/>
  <c r="AA34" i="23" s="1"/>
  <c r="F13" i="20"/>
  <c r="AD12" i="5"/>
  <c r="E21" i="19"/>
  <c r="W23" i="6"/>
  <c r="AE12" i="23" s="1"/>
  <c r="E8" i="20"/>
  <c r="AD7" i="6"/>
  <c r="AD18" i="7"/>
  <c r="U23" i="7"/>
  <c r="AC8" i="23" s="1"/>
  <c r="H23" i="7"/>
  <c r="P8" i="23" s="1"/>
  <c r="AD13" i="8"/>
  <c r="V23" i="8"/>
  <c r="AD13" i="23" s="1"/>
  <c r="I23" i="8"/>
  <c r="Q13" i="23" s="1"/>
  <c r="AD13" i="9"/>
  <c r="V23" i="9"/>
  <c r="AD9" i="23" s="1"/>
  <c r="I23" i="9"/>
  <c r="Q9" i="23" s="1"/>
  <c r="O23" i="17"/>
  <c r="W21" i="23" s="1"/>
  <c r="M23" i="18"/>
  <c r="U22" i="23" s="1"/>
  <c r="AD14" i="2"/>
  <c r="AD15" i="4"/>
  <c r="O23" i="4"/>
  <c r="W7" i="23" s="1"/>
  <c r="AD21" i="5"/>
  <c r="F22" i="20"/>
  <c r="N23" i="5"/>
  <c r="V16" i="23" s="1"/>
  <c r="E10" i="19"/>
  <c r="AD11" i="7"/>
  <c r="E23" i="8"/>
  <c r="M13" i="23" s="1"/>
  <c r="L40" i="23" s="1"/>
  <c r="AD13" i="12"/>
  <c r="G9" i="20"/>
  <c r="AD8" i="13"/>
  <c r="W23" i="16"/>
  <c r="AB9" i="16" s="1"/>
  <c r="AD9" i="16"/>
  <c r="G23" i="16"/>
  <c r="O26" i="23" s="1"/>
  <c r="F13" i="19"/>
  <c r="F11" i="20"/>
  <c r="AD10" i="5"/>
  <c r="P23" i="5"/>
  <c r="X16" i="23" s="1"/>
  <c r="H23" i="6"/>
  <c r="P12" i="23" s="1"/>
  <c r="AD16" i="7"/>
  <c r="AD11" i="8"/>
  <c r="AD18" i="12"/>
  <c r="G14" i="20"/>
  <c r="AD13" i="13"/>
  <c r="F23" i="13"/>
  <c r="N20" i="23" s="1"/>
  <c r="W23" i="14"/>
  <c r="AD8" i="2"/>
  <c r="J23" i="2"/>
  <c r="R24" i="23" s="1"/>
  <c r="AD19" i="3"/>
  <c r="AD9" i="4"/>
  <c r="F14" i="19"/>
  <c r="AD15" i="5"/>
  <c r="F16" i="20"/>
  <c r="O23" i="5"/>
  <c r="W16" i="23" s="1"/>
  <c r="E12" i="19"/>
  <c r="E11" i="20"/>
  <c r="AD10" i="6"/>
  <c r="P23" i="6"/>
  <c r="X12" i="23" s="1"/>
  <c r="AD21" i="7"/>
  <c r="N23" i="7"/>
  <c r="V8" i="23" s="1"/>
  <c r="Q23" i="7"/>
  <c r="Y8" i="23" s="1"/>
  <c r="AD16" i="8"/>
  <c r="AB16" i="8"/>
  <c r="L23" i="8"/>
  <c r="T13" i="23" s="1"/>
  <c r="R23" i="8"/>
  <c r="Z13" i="23" s="1"/>
  <c r="AD11" i="9"/>
  <c r="G23" i="9"/>
  <c r="O9" i="23" s="1"/>
  <c r="S23" i="9"/>
  <c r="AA9" i="23" s="1"/>
  <c r="AD7" i="12"/>
  <c r="G20" i="19"/>
  <c r="AD18" i="13"/>
  <c r="G19" i="20"/>
  <c r="U23" i="13"/>
  <c r="AC20" i="23" s="1"/>
  <c r="H23" i="13"/>
  <c r="P20" i="23" s="1"/>
  <c r="AD13" i="14"/>
  <c r="V23" i="14"/>
  <c r="AD18" i="23" s="1"/>
  <c r="I23" i="14"/>
  <c r="Q18" i="23" s="1"/>
  <c r="P45" i="23" s="1"/>
  <c r="J23" i="15"/>
  <c r="R14" i="23" s="1"/>
  <c r="AD19" i="16"/>
  <c r="AD14" i="17"/>
  <c r="AD9" i="18"/>
  <c r="K23" i="16"/>
  <c r="S26" i="23" s="1"/>
  <c r="AD10" i="18"/>
  <c r="F12" i="19"/>
  <c r="Q23" i="5"/>
  <c r="Y16" i="23" s="1"/>
  <c r="X43" i="23" s="1"/>
  <c r="AD16" i="6"/>
  <c r="E17" i="20"/>
  <c r="V23" i="6"/>
  <c r="AD12" i="23" s="1"/>
  <c r="R23" i="6"/>
  <c r="Z12" i="23" s="1"/>
  <c r="G23" i="7"/>
  <c r="O8" i="23" s="1"/>
  <c r="S23" i="7"/>
  <c r="AA8" i="23" s="1"/>
  <c r="F23" i="8"/>
  <c r="N13" i="23" s="1"/>
  <c r="T23" i="8"/>
  <c r="AB13" i="23" s="1"/>
  <c r="AD17" i="9"/>
  <c r="F23" i="12"/>
  <c r="N17" i="23" s="1"/>
  <c r="G18" i="19"/>
  <c r="AD19" i="14"/>
  <c r="AD14" i="15"/>
  <c r="J23" i="16"/>
  <c r="R26" i="23" s="1"/>
  <c r="Q53" i="23" s="1"/>
  <c r="AD20" i="17"/>
  <c r="AD15" i="18"/>
  <c r="O23" i="18"/>
  <c r="W22" i="23" s="1"/>
  <c r="V49" i="23" s="1"/>
  <c r="AD19" i="2"/>
  <c r="AD14" i="3"/>
  <c r="AD20" i="4"/>
  <c r="M23" i="5"/>
  <c r="U16" i="23" s="1"/>
  <c r="E11" i="19"/>
  <c r="AD21" i="6"/>
  <c r="E22" i="20"/>
  <c r="Q23" i="6"/>
  <c r="Y12" i="23" s="1"/>
  <c r="L23" i="7"/>
  <c r="T8" i="23" s="1"/>
  <c r="R23" i="7"/>
  <c r="Z8" i="23" s="1"/>
  <c r="Y35" i="23" s="1"/>
  <c r="G23" i="8"/>
  <c r="O13" i="23" s="1"/>
  <c r="S23" i="8"/>
  <c r="AA13" i="23" s="1"/>
  <c r="F23" i="9"/>
  <c r="N9" i="23" s="1"/>
  <c r="E23" i="9"/>
  <c r="M9" i="23" s="1"/>
  <c r="T23" i="9"/>
  <c r="AB9" i="23" s="1"/>
  <c r="AA36" i="23" s="1"/>
  <c r="E23" i="12"/>
  <c r="M17" i="23" s="1"/>
  <c r="G19" i="19"/>
  <c r="V23" i="13"/>
  <c r="AD20" i="23" s="1"/>
  <c r="I23" i="13"/>
  <c r="Q20" i="23" s="1"/>
  <c r="AD19" i="15"/>
  <c r="AD14" i="16"/>
  <c r="AD9" i="17"/>
  <c r="AD20" i="18"/>
  <c r="AD13" i="2"/>
  <c r="S23" i="2"/>
  <c r="AA24" i="23" s="1"/>
  <c r="V23" i="2"/>
  <c r="AD24" i="23" s="1"/>
  <c r="F23" i="2"/>
  <c r="N24" i="23" s="1"/>
  <c r="I23" i="2"/>
  <c r="Q24" i="23" s="1"/>
  <c r="AD8" i="3"/>
  <c r="J23" i="3"/>
  <c r="R6" i="23" s="1"/>
  <c r="AD14" i="4"/>
  <c r="F15" i="19"/>
  <c r="AD20" i="5"/>
  <c r="F21" i="20"/>
  <c r="E13" i="19"/>
  <c r="E16" i="20"/>
  <c r="I23" i="6"/>
  <c r="Q12" i="23" s="1"/>
  <c r="P39" i="23" s="1"/>
  <c r="L23" i="6"/>
  <c r="T12" i="23" s="1"/>
  <c r="O23" i="6"/>
  <c r="W12" i="23" s="1"/>
  <c r="AD10" i="7"/>
  <c r="M23" i="7"/>
  <c r="U8" i="23" s="1"/>
  <c r="T35" i="23" s="1"/>
  <c r="P23" i="7"/>
  <c r="X8" i="23" s="1"/>
  <c r="AD21" i="8"/>
  <c r="N23" i="8"/>
  <c r="V13" i="23" s="1"/>
  <c r="Q23" i="8"/>
  <c r="Y13" i="23" s="1"/>
  <c r="X40" i="23" s="1"/>
  <c r="AD16" i="9"/>
  <c r="L23" i="9"/>
  <c r="T9" i="23" s="1"/>
  <c r="S36" i="23" s="1"/>
  <c r="R23" i="9"/>
  <c r="Z9" i="23" s="1"/>
  <c r="AD12" i="12"/>
  <c r="G21" i="19"/>
  <c r="W23" i="13"/>
  <c r="G8" i="20"/>
  <c r="AD7" i="13"/>
  <c r="AD18" i="14"/>
  <c r="E23" i="14"/>
  <c r="M18" i="23" s="1"/>
  <c r="H23" i="14"/>
  <c r="P18" i="23" s="1"/>
  <c r="AD13" i="15"/>
  <c r="V23" i="15"/>
  <c r="AD14" i="23" s="1"/>
  <c r="I23" i="15"/>
  <c r="Q14" i="23" s="1"/>
  <c r="AD8" i="16"/>
  <c r="AD19" i="17"/>
  <c r="AD14" i="18"/>
  <c r="H23" i="16"/>
  <c r="P26" i="23" s="1"/>
  <c r="O53" i="23" s="1"/>
  <c r="AD15" i="17"/>
  <c r="AD18" i="2"/>
  <c r="I23" i="3"/>
  <c r="Q6" i="23" s="1"/>
  <c r="U23" i="4"/>
  <c r="AC7" i="23" s="1"/>
  <c r="E14" i="19"/>
  <c r="E21" i="20"/>
  <c r="AD20" i="6"/>
  <c r="N23" i="6"/>
  <c r="V12" i="23" s="1"/>
  <c r="AD10" i="8"/>
  <c r="P23" i="8"/>
  <c r="X13" i="23" s="1"/>
  <c r="Q23" i="9"/>
  <c r="Y9" i="23" s="1"/>
  <c r="X36" i="23" s="1"/>
  <c r="G22" i="19"/>
  <c r="AD18" i="15"/>
  <c r="H23" i="15"/>
  <c r="P14" i="23" s="1"/>
  <c r="O41" i="23" s="1"/>
  <c r="V23" i="16"/>
  <c r="AD26" i="23" s="1"/>
  <c r="W23" i="17"/>
  <c r="AE21" i="23" s="1"/>
  <c r="AD8" i="17"/>
  <c r="AD19" i="18"/>
  <c r="W23" i="2"/>
  <c r="AE24" i="23" s="1"/>
  <c r="AD7" i="2"/>
  <c r="W23" i="4"/>
  <c r="AD8" i="4"/>
  <c r="F17" i="19"/>
  <c r="AD9" i="6"/>
  <c r="E10" i="20"/>
  <c r="J23" i="6"/>
  <c r="R12" i="23" s="1"/>
  <c r="O23" i="8"/>
  <c r="W13" i="23" s="1"/>
  <c r="V40" i="23" s="1"/>
  <c r="P23" i="9"/>
  <c r="X9" i="23" s="1"/>
  <c r="T23" i="12"/>
  <c r="AB17" i="23" s="1"/>
  <c r="U23" i="16"/>
  <c r="AC26" i="23" s="1"/>
  <c r="I23" i="17"/>
  <c r="Q21" i="23" s="1"/>
  <c r="W23" i="18"/>
  <c r="AD8" i="18"/>
  <c r="AD12" i="2"/>
  <c r="W23" i="3"/>
  <c r="AD7" i="3"/>
  <c r="AD13" i="4"/>
  <c r="V23" i="4"/>
  <c r="AD7" i="23" s="1"/>
  <c r="I23" i="4"/>
  <c r="Q7" i="23" s="1"/>
  <c r="F18" i="19"/>
  <c r="F20" i="20"/>
  <c r="AD19" i="5"/>
  <c r="E23" i="5"/>
  <c r="M16" i="23" s="1"/>
  <c r="E16" i="19"/>
  <c r="E15" i="20"/>
  <c r="AD14" i="6"/>
  <c r="AD9" i="7"/>
  <c r="AD20" i="8"/>
  <c r="AD15" i="9"/>
  <c r="O23" i="9"/>
  <c r="W9" i="23" s="1"/>
  <c r="W23" i="12"/>
  <c r="AD11" i="12"/>
  <c r="S23" i="12"/>
  <c r="AA17" i="23" s="1"/>
  <c r="Z44" i="23" s="1"/>
  <c r="G8" i="19"/>
  <c r="G23" i="20"/>
  <c r="S23" i="13"/>
  <c r="AA20" i="23" s="1"/>
  <c r="E23" i="13"/>
  <c r="M20" i="23" s="1"/>
  <c r="T23" i="13"/>
  <c r="AB20" i="23" s="1"/>
  <c r="AD17" i="14"/>
  <c r="AD12" i="15"/>
  <c r="AD7" i="16"/>
  <c r="AD18" i="17"/>
  <c r="U23" i="17"/>
  <c r="AC21" i="23" s="1"/>
  <c r="H23" i="17"/>
  <c r="P21" i="23" s="1"/>
  <c r="O48" i="23" s="1"/>
  <c r="AD13" i="18"/>
  <c r="V23" i="18"/>
  <c r="AD22" i="23" s="1"/>
  <c r="AC49" i="23" s="1"/>
  <c r="I23" i="18"/>
  <c r="Q22" i="23" s="1"/>
  <c r="P49" i="23" s="1"/>
  <c r="AD20" i="16"/>
  <c r="P23" i="18"/>
  <c r="X22" i="23" s="1"/>
  <c r="W49" i="23" s="1"/>
  <c r="E23" i="2"/>
  <c r="M24" i="23" s="1"/>
  <c r="AD13" i="3"/>
  <c r="V23" i="3"/>
  <c r="AD6" i="23" s="1"/>
  <c r="AA17" i="4"/>
  <c r="K23" i="4"/>
  <c r="S7" i="23" s="1"/>
  <c r="N23" i="9"/>
  <c r="V9" i="23" s="1"/>
  <c r="AD7" i="14"/>
  <c r="H23" i="18"/>
  <c r="P22" i="23" s="1"/>
  <c r="G23" i="2"/>
  <c r="O24" i="23" s="1"/>
  <c r="AD18" i="3"/>
  <c r="U23" i="3"/>
  <c r="AC6" i="23" s="1"/>
  <c r="H23" i="3"/>
  <c r="P6" i="23" s="1"/>
  <c r="J23" i="4"/>
  <c r="R7" i="23" s="1"/>
  <c r="Q34" i="23" s="1"/>
  <c r="AD14" i="5"/>
  <c r="F15" i="20"/>
  <c r="E15" i="19"/>
  <c r="AD20" i="7"/>
  <c r="AD10" i="9"/>
  <c r="M23" i="9"/>
  <c r="U9" i="23" s="1"/>
  <c r="V23" i="12"/>
  <c r="AD17" i="23" s="1"/>
  <c r="G23" i="19"/>
  <c r="AD17" i="13"/>
  <c r="G18" i="20"/>
  <c r="AD12" i="14"/>
  <c r="AB12" i="14"/>
  <c r="AD18" i="16"/>
  <c r="V23" i="17"/>
  <c r="AD21" i="23" s="1"/>
  <c r="D23" i="2"/>
  <c r="L24" i="23" s="1"/>
  <c r="AD17" i="2"/>
  <c r="AD12" i="3"/>
  <c r="AD18" i="4"/>
  <c r="F19" i="19"/>
  <c r="F9" i="20"/>
  <c r="J23" i="5"/>
  <c r="R16" i="23" s="1"/>
  <c r="E17" i="19"/>
  <c r="AD19" i="6"/>
  <c r="E20" i="20"/>
  <c r="K23" i="6"/>
  <c r="S12" i="23" s="1"/>
  <c r="AD14" i="7"/>
  <c r="AD9" i="8"/>
  <c r="AD20" i="9"/>
  <c r="AD16" i="12"/>
  <c r="I23" i="12"/>
  <c r="Q17" i="23" s="1"/>
  <c r="R23" i="12"/>
  <c r="Z17" i="23" s="1"/>
  <c r="G9" i="19"/>
  <c r="AD11" i="13"/>
  <c r="G12" i="20"/>
  <c r="G23" i="13"/>
  <c r="O20" i="23" s="1"/>
  <c r="U23" i="14"/>
  <c r="AC18" i="23" s="1"/>
  <c r="K23" i="14"/>
  <c r="S18" i="23" s="1"/>
  <c r="R45" i="23" s="1"/>
  <c r="T23" i="14"/>
  <c r="AB18" i="23" s="1"/>
  <c r="AD17" i="15"/>
  <c r="AD12" i="16"/>
  <c r="AD7" i="17"/>
  <c r="AD18" i="18"/>
  <c r="AD9" i="15"/>
  <c r="AD9" i="3"/>
  <c r="AD19" i="4"/>
  <c r="H23" i="4"/>
  <c r="P7" i="23" s="1"/>
  <c r="F16" i="19"/>
  <c r="F10" i="20"/>
  <c r="AD9" i="5"/>
  <c r="AD15" i="7"/>
  <c r="O23" i="7"/>
  <c r="W8" i="23" s="1"/>
  <c r="V35" i="23" s="1"/>
  <c r="M23" i="8"/>
  <c r="U13" i="23" s="1"/>
  <c r="T40" i="23" s="1"/>
  <c r="AD21" i="9"/>
  <c r="AD17" i="12"/>
  <c r="AD12" i="13"/>
  <c r="G13" i="20"/>
  <c r="U23" i="15"/>
  <c r="AC14" i="23" s="1"/>
  <c r="AD13" i="16"/>
  <c r="F23" i="16"/>
  <c r="N26" i="23" s="1"/>
  <c r="J23" i="17"/>
  <c r="R21" i="23" s="1"/>
  <c r="U23" i="18"/>
  <c r="AC22" i="23" s="1"/>
  <c r="AB49" i="23" s="1"/>
  <c r="M23" i="6"/>
  <c r="U12" i="23" s="1"/>
  <c r="H23" i="12"/>
  <c r="P17" i="23" s="1"/>
  <c r="W23" i="15"/>
  <c r="AD7" i="15"/>
  <c r="E23" i="16"/>
  <c r="M26" i="23" s="1"/>
  <c r="AD13" i="17"/>
  <c r="J23" i="18"/>
  <c r="R22" i="23" s="1"/>
  <c r="AD17" i="3"/>
  <c r="AD7" i="4"/>
  <c r="F20" i="19"/>
  <c r="F14" i="20"/>
  <c r="AD13" i="5"/>
  <c r="V23" i="5"/>
  <c r="AD16" i="23" s="1"/>
  <c r="I23" i="5"/>
  <c r="Q16" i="23" s="1"/>
  <c r="P43" i="23" s="1"/>
  <c r="E18" i="19"/>
  <c r="E9" i="20"/>
  <c r="AD19" i="7"/>
  <c r="AD14" i="8"/>
  <c r="AD9" i="9"/>
  <c r="AD21" i="12"/>
  <c r="K23" i="12"/>
  <c r="S17" i="23" s="1"/>
  <c r="R44" i="23" s="1"/>
  <c r="Q23" i="12"/>
  <c r="Y17" i="23" s="1"/>
  <c r="G10" i="19"/>
  <c r="G17" i="20"/>
  <c r="AD16" i="13"/>
  <c r="L23" i="13"/>
  <c r="T20" i="23" s="1"/>
  <c r="R23" i="13"/>
  <c r="Z20" i="23" s="1"/>
  <c r="AD11" i="14"/>
  <c r="AB11" i="14"/>
  <c r="G23" i="14"/>
  <c r="O18" i="23" s="1"/>
  <c r="N45" i="23" s="1"/>
  <c r="S23" i="14"/>
  <c r="AA18" i="23" s="1"/>
  <c r="Z45" i="23" s="1"/>
  <c r="F23" i="15"/>
  <c r="N14" i="23" s="1"/>
  <c r="E23" i="15"/>
  <c r="M14" i="23" s="1"/>
  <c r="T23" i="15"/>
  <c r="AB14" i="23" s="1"/>
  <c r="AA41" i="23" s="1"/>
  <c r="AD17" i="16"/>
  <c r="AD12" i="17"/>
  <c r="AD7" i="18"/>
  <c r="D23" i="18"/>
  <c r="L22" i="23" s="1"/>
  <c r="D23" i="17"/>
  <c r="L21" i="23" s="1"/>
  <c r="D23" i="16"/>
  <c r="L26" i="23" s="1"/>
  <c r="D23" i="15"/>
  <c r="L14" i="23" s="1"/>
  <c r="D23" i="14"/>
  <c r="L18" i="23" s="1"/>
  <c r="D23" i="13"/>
  <c r="L20" i="23" s="1"/>
  <c r="D23" i="12"/>
  <c r="L17" i="23" s="1"/>
  <c r="D23" i="9"/>
  <c r="L9" i="23" s="1"/>
  <c r="D23" i="8"/>
  <c r="L13" i="23" s="1"/>
  <c r="D23" i="7"/>
  <c r="D23" i="6"/>
  <c r="L12" i="23" s="1"/>
  <c r="D23" i="3"/>
  <c r="L6" i="23" s="1"/>
  <c r="D22" i="22"/>
  <c r="D22" i="20"/>
  <c r="D22" i="19"/>
  <c r="D21" i="22"/>
  <c r="D21" i="20"/>
  <c r="D21" i="19"/>
  <c r="D20" i="22"/>
  <c r="D20" i="20"/>
  <c r="D20" i="19"/>
  <c r="D19" i="22"/>
  <c r="D19" i="20"/>
  <c r="D19" i="19"/>
  <c r="D18" i="22"/>
  <c r="D18" i="20"/>
  <c r="D18" i="19"/>
  <c r="D17" i="22"/>
  <c r="D17" i="20"/>
  <c r="D17" i="19"/>
  <c r="D16" i="22"/>
  <c r="D16" i="20"/>
  <c r="D16" i="19"/>
  <c r="D15" i="22"/>
  <c r="D15" i="20"/>
  <c r="D15" i="19"/>
  <c r="D14" i="22"/>
  <c r="D14" i="20"/>
  <c r="D14" i="19"/>
  <c r="D13" i="22"/>
  <c r="D13" i="20"/>
  <c r="D13" i="19"/>
  <c r="D12" i="22"/>
  <c r="D12" i="20"/>
  <c r="D12" i="19"/>
  <c r="D11" i="22"/>
  <c r="D11" i="20"/>
  <c r="D11" i="19"/>
  <c r="D10" i="22"/>
  <c r="D10" i="20"/>
  <c r="D10" i="19"/>
  <c r="D9" i="22"/>
  <c r="D9" i="20"/>
  <c r="D9" i="19"/>
  <c r="AB40" i="23" l="1"/>
  <c r="R40" i="23"/>
  <c r="AB45" i="23"/>
  <c r="L27" i="23"/>
  <c r="AD48" i="23"/>
  <c r="L41" i="23"/>
  <c r="M41" i="23"/>
  <c r="P48" i="23"/>
  <c r="T45" i="23"/>
  <c r="R53" i="23"/>
  <c r="L53" i="23"/>
  <c r="P41" i="23"/>
  <c r="N40" i="23"/>
  <c r="Y40" i="23"/>
  <c r="V48" i="23"/>
  <c r="AB41" i="23"/>
  <c r="AC44" i="23"/>
  <c r="Z53" i="23"/>
  <c r="R48" i="23"/>
  <c r="O36" i="23"/>
  <c r="V36" i="23"/>
  <c r="Y36" i="23"/>
  <c r="Z35" i="23"/>
  <c r="M35" i="23"/>
  <c r="AC35" i="23"/>
  <c r="AB35" i="23"/>
  <c r="W34" i="23"/>
  <c r="AB34" i="23"/>
  <c r="U34" i="23"/>
  <c r="O34" i="23"/>
  <c r="P33" i="23"/>
  <c r="O33" i="23"/>
  <c r="V33" i="23"/>
  <c r="AB33" i="23"/>
  <c r="T33" i="23"/>
  <c r="AA39" i="23"/>
  <c r="AB15" i="23"/>
  <c r="AA35" i="23"/>
  <c r="X51" i="23"/>
  <c r="Y27" i="23"/>
  <c r="AB14" i="4"/>
  <c r="AE7" i="23"/>
  <c r="AD34" i="23" s="1"/>
  <c r="T43" i="23"/>
  <c r="U19" i="23"/>
  <c r="T46" i="23" s="1"/>
  <c r="N35" i="23"/>
  <c r="O47" i="23"/>
  <c r="P23" i="23"/>
  <c r="O50" i="23" s="1"/>
  <c r="W39" i="23"/>
  <c r="X15" i="23"/>
  <c r="O35" i="23"/>
  <c r="S23" i="23"/>
  <c r="R47" i="23"/>
  <c r="Q35" i="23"/>
  <c r="P35" i="23"/>
  <c r="T27" i="23"/>
  <c r="S51" i="23"/>
  <c r="S44" i="23"/>
  <c r="P15" i="23"/>
  <c r="O40" i="23"/>
  <c r="V27" i="23"/>
  <c r="U51" i="23"/>
  <c r="Y39" i="23"/>
  <c r="Z15" i="23"/>
  <c r="Y42" i="23" s="1"/>
  <c r="V19" i="23"/>
  <c r="U46" i="23" s="1"/>
  <c r="U43" i="23"/>
  <c r="P19" i="23"/>
  <c r="O44" i="23"/>
  <c r="Z19" i="23"/>
  <c r="Y46" i="23" s="1"/>
  <c r="Y44" i="23"/>
  <c r="O39" i="23"/>
  <c r="V51" i="23"/>
  <c r="W27" i="23"/>
  <c r="M39" i="23"/>
  <c r="L39" i="23"/>
  <c r="M15" i="23"/>
  <c r="L42" i="23" s="1"/>
  <c r="AB44" i="23"/>
  <c r="X41" i="23"/>
  <c r="V23" i="23"/>
  <c r="U50" i="23" s="1"/>
  <c r="U47" i="23"/>
  <c r="R23" i="23"/>
  <c r="Q50" i="23" s="1"/>
  <c r="Q47" i="23"/>
  <c r="Y45" i="23"/>
  <c r="Y19" i="23"/>
  <c r="X44" i="23"/>
  <c r="AD35" i="23"/>
  <c r="AD23" i="23"/>
  <c r="AC47" i="23"/>
  <c r="U15" i="23"/>
  <c r="T39" i="23"/>
  <c r="Q19" i="23"/>
  <c r="P46" i="23" s="1"/>
  <c r="P44" i="23"/>
  <c r="AC48" i="23"/>
  <c r="AB8" i="18"/>
  <c r="AE22" i="23"/>
  <c r="AD49" i="23" s="1"/>
  <c r="M44" i="23"/>
  <c r="L44" i="23"/>
  <c r="V43" i="23"/>
  <c r="W19" i="23"/>
  <c r="W43" i="23"/>
  <c r="M43" i="23"/>
  <c r="N19" i="23"/>
  <c r="AB39" i="23"/>
  <c r="AC15" i="23"/>
  <c r="AB42" i="23" s="1"/>
  <c r="T19" i="23"/>
  <c r="S43" i="23"/>
  <c r="L49" i="23"/>
  <c r="N44" i="23"/>
  <c r="S45" i="23"/>
  <c r="AB47" i="23"/>
  <c r="AC23" i="23"/>
  <c r="AB50" i="23" s="1"/>
  <c r="V34" i="23"/>
  <c r="AD39" i="23"/>
  <c r="N15" i="23"/>
  <c r="S34" i="23"/>
  <c r="AB36" i="23"/>
  <c r="Z43" i="23"/>
  <c r="AA19" i="23"/>
  <c r="X47" i="23"/>
  <c r="Y23" i="23"/>
  <c r="M49" i="23"/>
  <c r="R49" i="23"/>
  <c r="M45" i="23"/>
  <c r="AD51" i="23"/>
  <c r="AB48" i="23"/>
  <c r="D8" i="23"/>
  <c r="F8" i="23" s="1"/>
  <c r="L8" i="23"/>
  <c r="L35" i="23" s="1"/>
  <c r="Q48" i="23"/>
  <c r="N51" i="23"/>
  <c r="O27" i="23"/>
  <c r="AB53" i="23"/>
  <c r="AC53" i="23"/>
  <c r="Q33" i="23"/>
  <c r="L36" i="23"/>
  <c r="Z36" i="23"/>
  <c r="U41" i="23"/>
  <c r="T41" i="23"/>
  <c r="S27" i="23"/>
  <c r="R51" i="23"/>
  <c r="N48" i="23"/>
  <c r="AA20" i="4"/>
  <c r="AE20" i="4" s="1"/>
  <c r="L7" i="23"/>
  <c r="L34" i="23"/>
  <c r="AB12" i="12"/>
  <c r="AE17" i="23"/>
  <c r="AD44" i="23" s="1"/>
  <c r="L15" i="23"/>
  <c r="M53" i="23"/>
  <c r="AA44" i="23"/>
  <c r="M36" i="23"/>
  <c r="N36" i="23"/>
  <c r="U23" i="23"/>
  <c r="T47" i="23"/>
  <c r="V53" i="23"/>
  <c r="AB9" i="8"/>
  <c r="AE13" i="23"/>
  <c r="AD40" i="23" s="1"/>
  <c r="R41" i="23"/>
  <c r="Z41" i="23"/>
  <c r="AA7" i="17"/>
  <c r="T51" i="23"/>
  <c r="U27" i="23"/>
  <c r="AC43" i="23"/>
  <c r="AD19" i="23"/>
  <c r="W36" i="23"/>
  <c r="U40" i="23"/>
  <c r="P51" i="23"/>
  <c r="Q27" i="23"/>
  <c r="Z40" i="23"/>
  <c r="N53" i="23"/>
  <c r="U49" i="23"/>
  <c r="T49" i="23"/>
  <c r="Y41" i="23"/>
  <c r="AB43" i="23"/>
  <c r="AC19" i="23"/>
  <c r="AB46" i="23" s="1"/>
  <c r="R36" i="23"/>
  <c r="N41" i="23"/>
  <c r="AA7" i="15"/>
  <c r="AE7" i="15" s="1"/>
  <c r="P44" i="20"/>
  <c r="S44" i="20" s="1"/>
  <c r="AE20" i="23"/>
  <c r="R39" i="23"/>
  <c r="S15" i="23"/>
  <c r="M19" i="23"/>
  <c r="L43" i="23"/>
  <c r="M51" i="23"/>
  <c r="N27" i="23"/>
  <c r="AB16" i="5"/>
  <c r="AE16" i="23"/>
  <c r="X49" i="23"/>
  <c r="N43" i="23"/>
  <c r="O19" i="23"/>
  <c r="W48" i="23"/>
  <c r="W33" i="23"/>
  <c r="R43" i="23"/>
  <c r="S19" i="23"/>
  <c r="AA7" i="12"/>
  <c r="N47" i="23"/>
  <c r="O23" i="23"/>
  <c r="P47" i="23"/>
  <c r="Q23" i="23"/>
  <c r="N39" i="23"/>
  <c r="O15" i="23"/>
  <c r="N42" i="23" s="1"/>
  <c r="L23" i="23"/>
  <c r="R34" i="23"/>
  <c r="AA47" i="23"/>
  <c r="AB23" i="23"/>
  <c r="Q39" i="23"/>
  <c r="R15" i="23"/>
  <c r="AC41" i="23"/>
  <c r="W35" i="23"/>
  <c r="AC51" i="23"/>
  <c r="AD27" i="23"/>
  <c r="S40" i="23"/>
  <c r="Q51" i="23"/>
  <c r="R27" i="23"/>
  <c r="P36" i="23"/>
  <c r="L33" i="23"/>
  <c r="Y43" i="23"/>
  <c r="S53" i="23"/>
  <c r="Z48" i="23"/>
  <c r="X34" i="23"/>
  <c r="X19" i="23"/>
  <c r="W46" i="23" s="1"/>
  <c r="W44" i="23"/>
  <c r="Z39" i="23"/>
  <c r="AA15" i="23"/>
  <c r="T34" i="23"/>
  <c r="T23" i="23"/>
  <c r="S50" i="23" s="1"/>
  <c r="S47" i="23"/>
  <c r="L47" i="23"/>
  <c r="M23" i="23"/>
  <c r="W40" i="23"/>
  <c r="Z51" i="23"/>
  <c r="AA27" i="23"/>
  <c r="S35" i="23"/>
  <c r="AB17" i="16"/>
  <c r="AE26" i="23"/>
  <c r="AD53" i="23" s="1"/>
  <c r="AC36" i="23"/>
  <c r="Q36" i="23"/>
  <c r="AA43" i="23"/>
  <c r="AB19" i="23"/>
  <c r="V45" i="23"/>
  <c r="W47" i="23"/>
  <c r="X23" i="23"/>
  <c r="L48" i="23"/>
  <c r="Q45" i="23"/>
  <c r="N34" i="23"/>
  <c r="AB21" i="15"/>
  <c r="AE14" i="23"/>
  <c r="AD41" i="23" s="1"/>
  <c r="Y47" i="23"/>
  <c r="Z23" i="23"/>
  <c r="Y50" i="23" s="1"/>
  <c r="AA45" i="23"/>
  <c r="U36" i="23"/>
  <c r="T36" i="23"/>
  <c r="AC33" i="23"/>
  <c r="Z47" i="23"/>
  <c r="AA23" i="23"/>
  <c r="AB9" i="6"/>
  <c r="O45" i="23"/>
  <c r="X39" i="23"/>
  <c r="Y15" i="23"/>
  <c r="Q41" i="23"/>
  <c r="AB20" i="14"/>
  <c r="AE18" i="23"/>
  <c r="AD45" i="23" s="1"/>
  <c r="S33" i="23"/>
  <c r="AB51" i="23"/>
  <c r="AC27" i="23"/>
  <c r="AA7" i="4"/>
  <c r="AE7" i="4" s="1"/>
  <c r="P53" i="23"/>
  <c r="Z49" i="23"/>
  <c r="X53" i="23"/>
  <c r="T44" i="23"/>
  <c r="P30" i="20"/>
  <c r="AE6" i="23"/>
  <c r="AD33" i="23" s="1"/>
  <c r="P27" i="23"/>
  <c r="O51" i="23"/>
  <c r="L19" i="23"/>
  <c r="Q43" i="23"/>
  <c r="R19" i="23"/>
  <c r="P34" i="23"/>
  <c r="V15" i="23"/>
  <c r="U42" i="23" s="1"/>
  <c r="U39" i="23"/>
  <c r="L45" i="23"/>
  <c r="W15" i="23"/>
  <c r="V42" i="23" s="1"/>
  <c r="V39" i="23"/>
  <c r="AA40" i="23"/>
  <c r="X35" i="23"/>
  <c r="M47" i="23"/>
  <c r="N23" i="23"/>
  <c r="Q15" i="23"/>
  <c r="P40" i="23"/>
  <c r="AB16" i="9"/>
  <c r="AE9" i="23"/>
  <c r="AD36" i="23" s="1"/>
  <c r="Z33" i="23"/>
  <c r="AA33" i="23"/>
  <c r="W51" i="23"/>
  <c r="X27" i="23"/>
  <c r="W23" i="23"/>
  <c r="V47" i="23"/>
  <c r="Q44" i="23"/>
  <c r="S41" i="23"/>
  <c r="Y34" i="23"/>
  <c r="Y53" i="23"/>
  <c r="X33" i="23"/>
  <c r="AC39" i="23"/>
  <c r="AD15" i="23"/>
  <c r="Q49" i="23"/>
  <c r="M27" i="23"/>
  <c r="L51" i="23"/>
  <c r="AC34" i="23"/>
  <c r="T15" i="23"/>
  <c r="S39" i="23"/>
  <c r="M40" i="23"/>
  <c r="AC45" i="23"/>
  <c r="U35" i="23"/>
  <c r="AC40" i="23"/>
  <c r="Y51" i="23"/>
  <c r="Z27" i="23"/>
  <c r="Q40" i="23"/>
  <c r="M33" i="23"/>
  <c r="O49" i="23"/>
  <c r="N49" i="23"/>
  <c r="AA51" i="23"/>
  <c r="AB27" i="23"/>
  <c r="V41" i="23"/>
  <c r="S48" i="23"/>
  <c r="U33" i="23"/>
  <c r="AA12" i="4"/>
  <c r="AE12" i="4" s="1"/>
  <c r="AA18" i="4"/>
  <c r="AB9" i="9"/>
  <c r="AA11" i="4"/>
  <c r="AE11" i="4" s="1"/>
  <c r="D7" i="23"/>
  <c r="AA11" i="12"/>
  <c r="AE11" i="12" s="1"/>
  <c r="D17" i="23"/>
  <c r="AA20" i="15"/>
  <c r="AE20" i="15" s="1"/>
  <c r="D14" i="23"/>
  <c r="AA18" i="16"/>
  <c r="AE18" i="16" s="1"/>
  <c r="D26" i="23"/>
  <c r="AA9" i="9"/>
  <c r="AE9" i="9" s="1"/>
  <c r="D9" i="23"/>
  <c r="AA12" i="17"/>
  <c r="AE12" i="17" s="1"/>
  <c r="D21" i="23"/>
  <c r="AA9" i="4"/>
  <c r="AE9" i="4" s="1"/>
  <c r="AA12" i="18"/>
  <c r="AE12" i="18" s="1"/>
  <c r="D22" i="23"/>
  <c r="AB19" i="14"/>
  <c r="AA7" i="5"/>
  <c r="D16" i="23"/>
  <c r="AB8" i="4"/>
  <c r="AB8" i="16"/>
  <c r="AC8" i="16" s="1"/>
  <c r="AB15" i="14"/>
  <c r="AA9" i="3"/>
  <c r="AE9" i="3" s="1"/>
  <c r="D6" i="23"/>
  <c r="AA10" i="14"/>
  <c r="AE10" i="14" s="1"/>
  <c r="D18" i="23"/>
  <c r="AA19" i="6"/>
  <c r="AE19" i="6" s="1"/>
  <c r="D12" i="23"/>
  <c r="AA8" i="4"/>
  <c r="AE8" i="4" s="1"/>
  <c r="AA9" i="2"/>
  <c r="D24" i="23"/>
  <c r="AA18" i="13"/>
  <c r="D20" i="23"/>
  <c r="AA20" i="8"/>
  <c r="AE20" i="8" s="1"/>
  <c r="D13" i="23"/>
  <c r="AA15" i="4"/>
  <c r="AE15" i="4" s="1"/>
  <c r="AA14" i="18"/>
  <c r="AE14" i="18" s="1"/>
  <c r="AB12" i="5"/>
  <c r="AA14" i="14"/>
  <c r="AE14" i="14" s="1"/>
  <c r="AB21" i="3"/>
  <c r="AB10" i="13"/>
  <c r="AB20" i="5"/>
  <c r="AB9" i="3"/>
  <c r="AB7" i="14"/>
  <c r="AB10" i="3"/>
  <c r="AB15" i="16"/>
  <c r="AB12" i="13"/>
  <c r="AB18" i="4"/>
  <c r="AC18" i="4" s="1"/>
  <c r="AB18" i="14"/>
  <c r="AB14" i="5"/>
  <c r="I16" i="19"/>
  <c r="H39" i="19" s="1"/>
  <c r="AB17" i="14"/>
  <c r="AB7" i="3"/>
  <c r="AB13" i="14"/>
  <c r="AB19" i="3"/>
  <c r="AB11" i="5"/>
  <c r="AB7" i="5"/>
  <c r="G55" i="22"/>
  <c r="AB9" i="5"/>
  <c r="AB20" i="13"/>
  <c r="AB19" i="5"/>
  <c r="AA9" i="13"/>
  <c r="AE9" i="13" s="1"/>
  <c r="AA10" i="16"/>
  <c r="G51" i="22"/>
  <c r="G62" i="22"/>
  <c r="AA7" i="16"/>
  <c r="AE7" i="16" s="1"/>
  <c r="I23" i="19"/>
  <c r="AB21" i="14"/>
  <c r="G54" i="22"/>
  <c r="AA10" i="13"/>
  <c r="AE10" i="13" s="1"/>
  <c r="I11" i="19"/>
  <c r="D34" i="19" s="1"/>
  <c r="I19" i="19"/>
  <c r="G42" i="19" s="1"/>
  <c r="AB17" i="13"/>
  <c r="AA21" i="15"/>
  <c r="AC21" i="15" s="1"/>
  <c r="I15" i="19"/>
  <c r="E38" i="19" s="1"/>
  <c r="AA19" i="16"/>
  <c r="AE19" i="16" s="1"/>
  <c r="AA13" i="14"/>
  <c r="AE13" i="14" s="1"/>
  <c r="AA11" i="14"/>
  <c r="AE11" i="14" s="1"/>
  <c r="E61" i="22"/>
  <c r="E62" i="22"/>
  <c r="F64" i="22"/>
  <c r="G58" i="22"/>
  <c r="G60" i="22"/>
  <c r="G65" i="22"/>
  <c r="E60" i="22"/>
  <c r="E65" i="22"/>
  <c r="E51" i="22"/>
  <c r="G57" i="22"/>
  <c r="G52" i="22"/>
  <c r="E57" i="22"/>
  <c r="E52" i="22"/>
  <c r="AA8" i="16"/>
  <c r="AE8" i="16" s="1"/>
  <c r="G59" i="22"/>
  <c r="I20" i="22"/>
  <c r="D43" i="22" s="1"/>
  <c r="AB15" i="18"/>
  <c r="P46" i="20"/>
  <c r="I17" i="22"/>
  <c r="D40" i="22" s="1"/>
  <c r="I21" i="22"/>
  <c r="H65" i="22"/>
  <c r="F51" i="22"/>
  <c r="I12" i="19"/>
  <c r="F35" i="19" s="1"/>
  <c r="I20" i="19"/>
  <c r="H43" i="19" s="1"/>
  <c r="AB7" i="2"/>
  <c r="P48" i="20"/>
  <c r="AB8" i="12"/>
  <c r="F59" i="22"/>
  <c r="F57" i="22"/>
  <c r="I22" i="22"/>
  <c r="H58" i="22"/>
  <c r="AE18" i="13"/>
  <c r="I13" i="19"/>
  <c r="F36" i="19" s="1"/>
  <c r="H57" i="22"/>
  <c r="AB16" i="14"/>
  <c r="P42" i="20"/>
  <c r="E54" i="22"/>
  <c r="I11" i="22"/>
  <c r="D34" i="22" s="1"/>
  <c r="AA17" i="16"/>
  <c r="AE17" i="16" s="1"/>
  <c r="AB17" i="8"/>
  <c r="AB17" i="5"/>
  <c r="P40" i="20"/>
  <c r="G64" i="22"/>
  <c r="H61" i="22"/>
  <c r="F63" i="22"/>
  <c r="G61" i="22"/>
  <c r="I16" i="22"/>
  <c r="D39" i="22" s="1"/>
  <c r="AD22" i="4"/>
  <c r="AE22" i="4" s="1"/>
  <c r="P31" i="20"/>
  <c r="AA21" i="4"/>
  <c r="AE21" i="4" s="1"/>
  <c r="I10" i="22"/>
  <c r="I18" i="22"/>
  <c r="D41" i="22" s="1"/>
  <c r="AB19" i="4"/>
  <c r="AA13" i="4"/>
  <c r="AA8" i="13"/>
  <c r="AE8" i="13" s="1"/>
  <c r="AA19" i="3"/>
  <c r="AE19" i="3" s="1"/>
  <c r="E59" i="22"/>
  <c r="AB15" i="5"/>
  <c r="AB12" i="16"/>
  <c r="P50" i="20"/>
  <c r="AA12" i="15"/>
  <c r="AE12" i="15" s="1"/>
  <c r="G56" i="22"/>
  <c r="I12" i="22"/>
  <c r="AB10" i="12"/>
  <c r="P41" i="20"/>
  <c r="H60" i="22"/>
  <c r="F53" i="22"/>
  <c r="H51" i="22"/>
  <c r="AB10" i="8"/>
  <c r="AA17" i="3"/>
  <c r="AA8" i="3"/>
  <c r="AE8" i="3" s="1"/>
  <c r="AB12" i="18"/>
  <c r="I14" i="22"/>
  <c r="AB13" i="4"/>
  <c r="AB7" i="12"/>
  <c r="H62" i="22"/>
  <c r="AB18" i="17"/>
  <c r="P45" i="20"/>
  <c r="I9" i="19"/>
  <c r="G32" i="19" s="1"/>
  <c r="I17" i="19"/>
  <c r="D40" i="19" s="1"/>
  <c r="AA20" i="14"/>
  <c r="AE20" i="14" s="1"/>
  <c r="AB20" i="12"/>
  <c r="AA10" i="4"/>
  <c r="AE10" i="4" s="1"/>
  <c r="F54" i="22"/>
  <c r="AA19" i="14"/>
  <c r="AE19" i="14" s="1"/>
  <c r="H52" i="22"/>
  <c r="H54" i="22"/>
  <c r="E63" i="22"/>
  <c r="I19" i="22"/>
  <c r="D42" i="22" s="1"/>
  <c r="I10" i="19"/>
  <c r="D33" i="19" s="1"/>
  <c r="I14" i="19"/>
  <c r="E37" i="19" s="1"/>
  <c r="I18" i="19"/>
  <c r="E41" i="19" s="1"/>
  <c r="I22" i="19"/>
  <c r="D45" i="19" s="1"/>
  <c r="AB16" i="12"/>
  <c r="AB18" i="3"/>
  <c r="AB13" i="13"/>
  <c r="AB12" i="6"/>
  <c r="P36" i="20"/>
  <c r="AA16" i="13"/>
  <c r="AB17" i="4"/>
  <c r="AC17" i="4" s="1"/>
  <c r="AB20" i="3"/>
  <c r="AB12" i="7"/>
  <c r="P32" i="20"/>
  <c r="S32" i="20" s="1"/>
  <c r="E64" i="22"/>
  <c r="E56" i="22"/>
  <c r="F58" i="22"/>
  <c r="F60" i="22"/>
  <c r="F65" i="22"/>
  <c r="H63" i="22"/>
  <c r="AB16" i="15"/>
  <c r="P38" i="20"/>
  <c r="H64" i="22"/>
  <c r="H56" i="22"/>
  <c r="F56" i="22"/>
  <c r="AB14" i="8"/>
  <c r="P37" i="20"/>
  <c r="I9" i="22"/>
  <c r="D32" i="22" s="1"/>
  <c r="I13" i="22"/>
  <c r="D36" i="22" s="1"/>
  <c r="AB21" i="12"/>
  <c r="F62" i="22"/>
  <c r="F55" i="22"/>
  <c r="AA14" i="4"/>
  <c r="AC14" i="4" s="1"/>
  <c r="AA19" i="4"/>
  <c r="AE19" i="4" s="1"/>
  <c r="H55" i="22"/>
  <c r="G63" i="22"/>
  <c r="I15" i="22"/>
  <c r="D38" i="22" s="1"/>
  <c r="S30" i="20"/>
  <c r="AA16" i="4"/>
  <c r="AE16" i="4" s="1"/>
  <c r="AB18" i="18"/>
  <c r="AB8" i="9"/>
  <c r="P33" i="20"/>
  <c r="AA12" i="13"/>
  <c r="P34" i="20"/>
  <c r="E53" i="22"/>
  <c r="E55" i="22"/>
  <c r="F61" i="22"/>
  <c r="H53" i="22"/>
  <c r="AB16" i="6"/>
  <c r="AA21" i="17"/>
  <c r="AE21" i="17" s="1"/>
  <c r="AA21" i="3"/>
  <c r="AE21" i="3" s="1"/>
  <c r="AB7" i="6"/>
  <c r="AB21" i="18"/>
  <c r="AB16" i="18"/>
  <c r="AA13" i="3"/>
  <c r="AE13" i="3" s="1"/>
  <c r="AA17" i="17"/>
  <c r="AE17" i="17" s="1"/>
  <c r="AA16" i="3"/>
  <c r="AE16" i="3" s="1"/>
  <c r="AB9" i="18"/>
  <c r="AB11" i="8"/>
  <c r="AB13" i="12"/>
  <c r="AA14" i="8"/>
  <c r="AE14" i="8" s="1"/>
  <c r="AB19" i="2"/>
  <c r="AB17" i="9"/>
  <c r="AA19" i="13"/>
  <c r="AE19" i="13" s="1"/>
  <c r="AA15" i="14"/>
  <c r="AE15" i="14" s="1"/>
  <c r="AB11" i="2"/>
  <c r="AB11" i="15"/>
  <c r="AA15" i="17"/>
  <c r="AE15" i="17" s="1"/>
  <c r="AA21" i="18"/>
  <c r="AE21" i="18" s="1"/>
  <c r="AA19" i="18"/>
  <c r="AE19" i="18" s="1"/>
  <c r="AB14" i="16"/>
  <c r="AB7" i="4"/>
  <c r="AA20" i="17"/>
  <c r="AE20" i="17" s="1"/>
  <c r="AB13" i="9"/>
  <c r="AB9" i="14"/>
  <c r="AB10" i="4"/>
  <c r="AA13" i="13"/>
  <c r="AA12" i="14"/>
  <c r="AE12" i="14" s="1"/>
  <c r="AA12" i="3"/>
  <c r="AB17" i="6"/>
  <c r="AB20" i="18"/>
  <c r="AB10" i="6"/>
  <c r="AA15" i="3"/>
  <c r="AE15" i="3" s="1"/>
  <c r="AA11" i="13"/>
  <c r="AE11" i="13" s="1"/>
  <c r="AA20" i="3"/>
  <c r="AE20" i="3" s="1"/>
  <c r="AA18" i="17"/>
  <c r="AE18" i="17" s="1"/>
  <c r="AB20" i="16"/>
  <c r="AA21" i="14"/>
  <c r="AE21" i="14" s="1"/>
  <c r="AB14" i="18"/>
  <c r="AA20" i="13"/>
  <c r="AE20" i="13" s="1"/>
  <c r="AB19" i="15"/>
  <c r="AB15" i="4"/>
  <c r="AA9" i="16"/>
  <c r="AC9" i="16" s="1"/>
  <c r="AA14" i="3"/>
  <c r="AE14" i="3" s="1"/>
  <c r="AB13" i="6"/>
  <c r="AA9" i="17"/>
  <c r="AE9" i="17" s="1"/>
  <c r="AB17" i="18"/>
  <c r="AA7" i="13"/>
  <c r="AE7" i="13" s="1"/>
  <c r="AA18" i="14"/>
  <c r="AE18" i="14" s="1"/>
  <c r="AE9" i="2"/>
  <c r="AB20" i="9"/>
  <c r="AB13" i="18"/>
  <c r="AB19" i="18"/>
  <c r="AB20" i="6"/>
  <c r="AB20" i="4"/>
  <c r="AA10" i="3"/>
  <c r="AE10" i="3" s="1"/>
  <c r="AA10" i="17"/>
  <c r="AE10" i="17" s="1"/>
  <c r="AA7" i="3"/>
  <c r="AE7" i="3" s="1"/>
  <c r="AA18" i="3"/>
  <c r="AE18" i="3" s="1"/>
  <c r="AA14" i="9"/>
  <c r="AE14" i="9" s="1"/>
  <c r="AA16" i="14"/>
  <c r="AE16" i="14" s="1"/>
  <c r="AB10" i="2"/>
  <c r="AB11" i="4"/>
  <c r="AB21" i="4"/>
  <c r="AA11" i="3"/>
  <c r="AE11" i="3" s="1"/>
  <c r="AB11" i="18"/>
  <c r="AB7" i="18"/>
  <c r="AA19" i="15"/>
  <c r="AE19" i="15" s="1"/>
  <c r="AA7" i="14"/>
  <c r="AE7" i="14" s="1"/>
  <c r="AB17" i="2"/>
  <c r="AB11" i="12"/>
  <c r="AB14" i="6"/>
  <c r="AD22" i="3"/>
  <c r="AE22" i="3" s="1"/>
  <c r="AA17" i="13"/>
  <c r="AE17" i="13" s="1"/>
  <c r="AB18" i="12"/>
  <c r="AB9" i="12"/>
  <c r="AE7" i="5"/>
  <c r="H13" i="21"/>
  <c r="AA11" i="7"/>
  <c r="AE11" i="7" s="1"/>
  <c r="AA7" i="7"/>
  <c r="AA18" i="7"/>
  <c r="AE18" i="7" s="1"/>
  <c r="AA14" i="7"/>
  <c r="AE14" i="7" s="1"/>
  <c r="AA9" i="7"/>
  <c r="AE9" i="7" s="1"/>
  <c r="AA21" i="7"/>
  <c r="AE21" i="7" s="1"/>
  <c r="AA17" i="7"/>
  <c r="AE17" i="7" s="1"/>
  <c r="AD15" i="1"/>
  <c r="I16" i="20"/>
  <c r="AA12" i="7"/>
  <c r="AE12" i="7" s="1"/>
  <c r="AA10" i="9"/>
  <c r="AE10" i="9" s="1"/>
  <c r="E20" i="21"/>
  <c r="E22" i="21"/>
  <c r="AB19" i="16"/>
  <c r="AA16" i="12"/>
  <c r="AB16" i="7"/>
  <c r="AD22" i="8"/>
  <c r="AE22" i="8" s="1"/>
  <c r="AB19" i="8"/>
  <c r="AB20" i="8"/>
  <c r="AB8" i="8"/>
  <c r="AB18" i="8"/>
  <c r="AB21" i="8"/>
  <c r="F10" i="21"/>
  <c r="AA13" i="8"/>
  <c r="AE13" i="8" s="1"/>
  <c r="E11" i="21"/>
  <c r="G16" i="21"/>
  <c r="AB10" i="15"/>
  <c r="AB17" i="17"/>
  <c r="AA8" i="17"/>
  <c r="AE8" i="17" s="1"/>
  <c r="F19" i="21"/>
  <c r="D15" i="21"/>
  <c r="AD14" i="1"/>
  <c r="AA10" i="6"/>
  <c r="AE10" i="6" s="1"/>
  <c r="AA7" i="6"/>
  <c r="AA12" i="6"/>
  <c r="AA16" i="6"/>
  <c r="AA11" i="6"/>
  <c r="AE11" i="6" s="1"/>
  <c r="AA21" i="6"/>
  <c r="AE21" i="6" s="1"/>
  <c r="AA13" i="6"/>
  <c r="H8" i="21"/>
  <c r="H64" i="19"/>
  <c r="AB13" i="7"/>
  <c r="AB7" i="17"/>
  <c r="E9" i="21"/>
  <c r="G15" i="21"/>
  <c r="AA17" i="12"/>
  <c r="AE17" i="12" s="1"/>
  <c r="AA18" i="12"/>
  <c r="AE18" i="12" s="1"/>
  <c r="AA8" i="12"/>
  <c r="AE8" i="12" s="1"/>
  <c r="AA12" i="12"/>
  <c r="AA21" i="12"/>
  <c r="AE21" i="12" s="1"/>
  <c r="AA13" i="12"/>
  <c r="AE13" i="12" s="1"/>
  <c r="AA20" i="12"/>
  <c r="AE20" i="12" s="1"/>
  <c r="AA14" i="12"/>
  <c r="AE14" i="12" s="1"/>
  <c r="AA9" i="12"/>
  <c r="AE9" i="12" s="1"/>
  <c r="AA8" i="8"/>
  <c r="AE8" i="8" s="1"/>
  <c r="F8" i="21"/>
  <c r="F24" i="19"/>
  <c r="F51" i="19" s="1"/>
  <c r="AA10" i="7"/>
  <c r="AE10" i="7" s="1"/>
  <c r="AD8" i="1"/>
  <c r="AD12" i="1"/>
  <c r="AD16" i="1"/>
  <c r="AD20" i="1"/>
  <c r="AA13" i="15"/>
  <c r="AE13" i="15" s="1"/>
  <c r="AA18" i="15"/>
  <c r="AE18" i="15" s="1"/>
  <c r="AA17" i="15"/>
  <c r="AE17" i="15" s="1"/>
  <c r="AA10" i="15"/>
  <c r="AE10" i="15" s="1"/>
  <c r="AA16" i="15"/>
  <c r="AA11" i="15"/>
  <c r="AE11" i="15" s="1"/>
  <c r="AB7" i="15"/>
  <c r="AB17" i="15"/>
  <c r="AB9" i="7"/>
  <c r="H9" i="21"/>
  <c r="AB13" i="8"/>
  <c r="AB12" i="8"/>
  <c r="E14" i="21"/>
  <c r="AD18" i="1"/>
  <c r="AA11" i="2"/>
  <c r="AE11" i="2" s="1"/>
  <c r="AA12" i="2"/>
  <c r="AE12" i="2" s="1"/>
  <c r="AA16" i="2"/>
  <c r="AE16" i="2" s="1"/>
  <c r="AA8" i="2"/>
  <c r="AE8" i="2" s="1"/>
  <c r="AA14" i="2"/>
  <c r="AE14" i="2" s="1"/>
  <c r="AA17" i="2"/>
  <c r="AE17" i="2" s="1"/>
  <c r="AA7" i="2"/>
  <c r="AA15" i="2"/>
  <c r="AE15" i="2" s="1"/>
  <c r="AA10" i="2"/>
  <c r="AE10" i="2" s="1"/>
  <c r="AA13" i="2"/>
  <c r="AE13" i="2" s="1"/>
  <c r="G8" i="21"/>
  <c r="G24" i="19"/>
  <c r="G55" i="19" s="1"/>
  <c r="AA14" i="6"/>
  <c r="AE14" i="6" s="1"/>
  <c r="AB21" i="7"/>
  <c r="G13" i="21"/>
  <c r="E17" i="21"/>
  <c r="AA12" i="16"/>
  <c r="AA20" i="16"/>
  <c r="AE20" i="16" s="1"/>
  <c r="AA16" i="16"/>
  <c r="AE16" i="16" s="1"/>
  <c r="AA13" i="16"/>
  <c r="AE13" i="16" s="1"/>
  <c r="AA15" i="16"/>
  <c r="AE15" i="16" s="1"/>
  <c r="AA21" i="16"/>
  <c r="AE21" i="16" s="1"/>
  <c r="AA11" i="16"/>
  <c r="AE11" i="16" s="1"/>
  <c r="AC11" i="14"/>
  <c r="F9" i="21"/>
  <c r="E13" i="21"/>
  <c r="AA19" i="12"/>
  <c r="AE19" i="12" s="1"/>
  <c r="AA19" i="2"/>
  <c r="AE19" i="2" s="1"/>
  <c r="AA18" i="8"/>
  <c r="AE18" i="8" s="1"/>
  <c r="AA15" i="12"/>
  <c r="AE15" i="12" s="1"/>
  <c r="AD22" i="9"/>
  <c r="AE22" i="9" s="1"/>
  <c r="AB19" i="9"/>
  <c r="AB18" i="9"/>
  <c r="AB21" i="9"/>
  <c r="AB15" i="9"/>
  <c r="AB14" i="9"/>
  <c r="AB12" i="9"/>
  <c r="AB10" i="9"/>
  <c r="AB7" i="9"/>
  <c r="AB11" i="9"/>
  <c r="H16" i="21"/>
  <c r="AD22" i="17"/>
  <c r="AE22" i="17" s="1"/>
  <c r="AB21" i="17"/>
  <c r="AB13" i="17"/>
  <c r="AB12" i="17"/>
  <c r="AB15" i="17"/>
  <c r="AB8" i="17"/>
  <c r="AB16" i="17"/>
  <c r="AB14" i="17"/>
  <c r="AB9" i="17"/>
  <c r="AB19" i="17"/>
  <c r="AD22" i="7"/>
  <c r="AE22" i="7" s="1"/>
  <c r="AB17" i="7"/>
  <c r="AB7" i="7"/>
  <c r="AB20" i="7"/>
  <c r="AB18" i="7"/>
  <c r="AB11" i="7"/>
  <c r="AB14" i="7"/>
  <c r="AB19" i="7"/>
  <c r="AB8" i="7"/>
  <c r="AD10" i="1"/>
  <c r="AA12" i="5"/>
  <c r="AE12" i="5" s="1"/>
  <c r="AA16" i="5"/>
  <c r="AE16" i="5" s="1"/>
  <c r="AA9" i="5"/>
  <c r="AE9" i="5" s="1"/>
  <c r="AA21" i="5"/>
  <c r="AE21" i="5" s="1"/>
  <c r="AA13" i="5"/>
  <c r="AE13" i="5" s="1"/>
  <c r="AA20" i="5"/>
  <c r="AE20" i="5" s="1"/>
  <c r="AA10" i="5"/>
  <c r="AA11" i="5"/>
  <c r="AE11" i="5" s="1"/>
  <c r="AA17" i="5"/>
  <c r="AE17" i="5" s="1"/>
  <c r="AA15" i="5"/>
  <c r="AE15" i="5" s="1"/>
  <c r="AB10" i="7"/>
  <c r="AA20" i="6"/>
  <c r="AE20" i="6" s="1"/>
  <c r="AA15" i="7"/>
  <c r="AE15" i="7" s="1"/>
  <c r="AD22" i="16"/>
  <c r="AE22" i="16" s="1"/>
  <c r="AB11" i="16"/>
  <c r="AB18" i="16"/>
  <c r="AB7" i="16"/>
  <c r="AB13" i="16"/>
  <c r="AB16" i="16"/>
  <c r="AB21" i="16"/>
  <c r="AB10" i="16"/>
  <c r="AC10" i="16" s="1"/>
  <c r="AD11" i="1"/>
  <c r="AA13" i="7"/>
  <c r="AE13" i="7" s="1"/>
  <c r="AA18" i="5"/>
  <c r="AE18" i="5" s="1"/>
  <c r="H24" i="20"/>
  <c r="H58" i="20" s="1"/>
  <c r="AA17" i="9"/>
  <c r="AE17" i="9" s="1"/>
  <c r="AA8" i="18"/>
  <c r="AE8" i="18" s="1"/>
  <c r="AA15" i="18"/>
  <c r="AE15" i="18" s="1"/>
  <c r="AA7" i="18"/>
  <c r="AA9" i="18"/>
  <c r="AE9" i="18" s="1"/>
  <c r="AA13" i="18"/>
  <c r="AA10" i="18"/>
  <c r="AE10" i="18" s="1"/>
  <c r="AA16" i="18"/>
  <c r="AA17" i="18"/>
  <c r="AE17" i="18" s="1"/>
  <c r="AA20" i="18"/>
  <c r="AE20" i="18" s="1"/>
  <c r="AA18" i="18"/>
  <c r="AE18" i="18" s="1"/>
  <c r="AA19" i="5"/>
  <c r="AE19" i="5" s="1"/>
  <c r="AD22" i="2"/>
  <c r="AE22" i="2" s="1"/>
  <c r="AB15" i="2"/>
  <c r="AB14" i="2"/>
  <c r="AB16" i="2"/>
  <c r="AB20" i="2"/>
  <c r="AB13" i="2"/>
  <c r="AB18" i="2"/>
  <c r="AB9" i="2"/>
  <c r="AC9" i="2" s="1"/>
  <c r="AB8" i="2"/>
  <c r="AA14" i="16"/>
  <c r="AE14" i="16" s="1"/>
  <c r="AA20" i="2"/>
  <c r="AE20" i="2" s="1"/>
  <c r="E12" i="21"/>
  <c r="F12" i="21"/>
  <c r="F11" i="21"/>
  <c r="H22" i="21"/>
  <c r="AA16" i="7"/>
  <c r="AE16" i="7" s="1"/>
  <c r="AD19" i="1"/>
  <c r="AA17" i="6"/>
  <c r="AE17" i="6" s="1"/>
  <c r="AD22" i="15"/>
  <c r="AE22" i="15" s="1"/>
  <c r="AB14" i="15"/>
  <c r="AB18" i="15"/>
  <c r="AB12" i="15"/>
  <c r="AB20" i="15"/>
  <c r="AC20" i="15" s="1"/>
  <c r="AB13" i="15"/>
  <c r="AB9" i="15"/>
  <c r="AA21" i="2"/>
  <c r="AE21" i="2" s="1"/>
  <c r="AD22" i="13"/>
  <c r="AE22" i="13" s="1"/>
  <c r="AB9" i="13"/>
  <c r="AB14" i="13"/>
  <c r="AB11" i="13"/>
  <c r="AB16" i="13"/>
  <c r="AB8" i="13"/>
  <c r="AB15" i="13"/>
  <c r="AB21" i="13"/>
  <c r="AB19" i="13"/>
  <c r="AB18" i="13"/>
  <c r="AC18" i="13" s="1"/>
  <c r="AB7" i="13"/>
  <c r="AA11" i="18"/>
  <c r="AE11" i="18" s="1"/>
  <c r="F13" i="21"/>
  <c r="AA8" i="7"/>
  <c r="AE8" i="7" s="1"/>
  <c r="AA9" i="15"/>
  <c r="AE9" i="15" s="1"/>
  <c r="AB21" i="2"/>
  <c r="G19" i="21"/>
  <c r="H18" i="21"/>
  <c r="AA10" i="8"/>
  <c r="AE10" i="8" s="1"/>
  <c r="AA9" i="8"/>
  <c r="AE9" i="8" s="1"/>
  <c r="AA17" i="8"/>
  <c r="AE17" i="8" s="1"/>
  <c r="AA12" i="8"/>
  <c r="AE12" i="8" s="1"/>
  <c r="AA19" i="8"/>
  <c r="AE19" i="8" s="1"/>
  <c r="AA16" i="8"/>
  <c r="AE16" i="8" s="1"/>
  <c r="AA7" i="8"/>
  <c r="AC7" i="8" s="1"/>
  <c r="AA16" i="9"/>
  <c r="AC16" i="9" s="1"/>
  <c r="AA21" i="9"/>
  <c r="AE21" i="9" s="1"/>
  <c r="AA11" i="9"/>
  <c r="AE11" i="9" s="1"/>
  <c r="AA12" i="9"/>
  <c r="AE12" i="9" s="1"/>
  <c r="AA20" i="9"/>
  <c r="AE20" i="9" s="1"/>
  <c r="AA19" i="9"/>
  <c r="AE19" i="9" s="1"/>
  <c r="AA18" i="9"/>
  <c r="AE18" i="9" s="1"/>
  <c r="AA7" i="9"/>
  <c r="AB15" i="7"/>
  <c r="AB20" i="17"/>
  <c r="AA10" i="12"/>
  <c r="AA11" i="17"/>
  <c r="AE11" i="17" s="1"/>
  <c r="AA13" i="17"/>
  <c r="AE13" i="17" s="1"/>
  <c r="AA14" i="17"/>
  <c r="AE14" i="17" s="1"/>
  <c r="AA16" i="17"/>
  <c r="AE16" i="17" s="1"/>
  <c r="G18" i="21"/>
  <c r="AA19" i="17"/>
  <c r="AE19" i="17" s="1"/>
  <c r="AE16" i="13"/>
  <c r="F15" i="21"/>
  <c r="I23" i="20"/>
  <c r="AA8" i="9"/>
  <c r="AE8" i="9" s="1"/>
  <c r="AA9" i="6"/>
  <c r="AE9" i="6" s="1"/>
  <c r="AA19" i="7"/>
  <c r="AE19" i="7" s="1"/>
  <c r="AA18" i="6"/>
  <c r="AE18" i="6" s="1"/>
  <c r="AB10" i="17"/>
  <c r="G17" i="21"/>
  <c r="AA13" i="9"/>
  <c r="AE13" i="9" s="1"/>
  <c r="AB12" i="2"/>
  <c r="AA11" i="8"/>
  <c r="AE11" i="8" s="1"/>
  <c r="G21" i="21"/>
  <c r="AA14" i="5"/>
  <c r="AE14" i="5" s="1"/>
  <c r="AA14" i="15"/>
  <c r="AE14" i="15" s="1"/>
  <c r="AA18" i="2"/>
  <c r="AE18" i="2" s="1"/>
  <c r="E19" i="21"/>
  <c r="AA15" i="9"/>
  <c r="AE15" i="9" s="1"/>
  <c r="AA21" i="8"/>
  <c r="AE21" i="8" s="1"/>
  <c r="AA20" i="7"/>
  <c r="AE20" i="7" s="1"/>
  <c r="AB11" i="17"/>
  <c r="F16" i="21"/>
  <c r="AA21" i="13"/>
  <c r="AE21" i="13" s="1"/>
  <c r="G24" i="20"/>
  <c r="G59" i="20" s="1"/>
  <c r="AB8" i="3"/>
  <c r="AC19" i="14"/>
  <c r="E21" i="21"/>
  <c r="E64" i="19"/>
  <c r="H11" i="21"/>
  <c r="AA15" i="13"/>
  <c r="AE15" i="13" s="1"/>
  <c r="G10" i="21"/>
  <c r="AB11" i="3"/>
  <c r="AC11" i="3" s="1"/>
  <c r="H10" i="21"/>
  <c r="I21" i="19"/>
  <c r="AB17" i="3"/>
  <c r="AB17" i="12"/>
  <c r="AB12" i="3"/>
  <c r="AC12" i="3" s="1"/>
  <c r="AB13" i="3"/>
  <c r="AE18" i="4"/>
  <c r="AB14" i="3"/>
  <c r="AB14" i="12"/>
  <c r="AA14" i="13"/>
  <c r="AE14" i="13" s="1"/>
  <c r="AB18" i="6"/>
  <c r="G14" i="21"/>
  <c r="H14" i="21"/>
  <c r="AE10" i="16"/>
  <c r="G20" i="21"/>
  <c r="F17" i="21"/>
  <c r="AD13" i="1"/>
  <c r="E18" i="21"/>
  <c r="AB19" i="6"/>
  <c r="F20" i="21"/>
  <c r="H19" i="21"/>
  <c r="F24" i="20"/>
  <c r="F55" i="20" s="1"/>
  <c r="AD22" i="5"/>
  <c r="AE22" i="5" s="1"/>
  <c r="AB15" i="12"/>
  <c r="AE12" i="3"/>
  <c r="G12" i="21"/>
  <c r="F18" i="21"/>
  <c r="F14" i="21"/>
  <c r="AD22" i="14"/>
  <c r="AE22" i="14" s="1"/>
  <c r="AB21" i="5"/>
  <c r="F22" i="21"/>
  <c r="AB12" i="4"/>
  <c r="AC12" i="4" s="1"/>
  <c r="AB10" i="14"/>
  <c r="E24" i="19"/>
  <c r="E57" i="19" s="1"/>
  <c r="H21" i="21"/>
  <c r="AD9" i="1"/>
  <c r="AD17" i="1"/>
  <c r="AD21" i="1"/>
  <c r="H20" i="21"/>
  <c r="G11" i="21"/>
  <c r="AD22" i="12"/>
  <c r="AE22" i="12" s="1"/>
  <c r="F21" i="21"/>
  <c r="AA9" i="14"/>
  <c r="AE9" i="14" s="1"/>
  <c r="AB13" i="5"/>
  <c r="AD22" i="18"/>
  <c r="AE22" i="18" s="1"/>
  <c r="E10" i="21"/>
  <c r="AB21" i="6"/>
  <c r="AB10" i="18"/>
  <c r="AB9" i="4"/>
  <c r="AA17" i="14"/>
  <c r="AE17" i="14" s="1"/>
  <c r="AB10" i="5"/>
  <c r="G9" i="21"/>
  <c r="AB16" i="3"/>
  <c r="AB14" i="14"/>
  <c r="H15" i="21"/>
  <c r="AB16" i="4"/>
  <c r="AB19" i="12"/>
  <c r="G22" i="21"/>
  <c r="E15" i="21"/>
  <c r="E24" i="20"/>
  <c r="E64" i="20" s="1"/>
  <c r="E8" i="21"/>
  <c r="H12" i="21"/>
  <c r="AE17" i="4"/>
  <c r="AE17" i="3"/>
  <c r="AD22" i="6"/>
  <c r="AE22" i="6" s="1"/>
  <c r="H17" i="21"/>
  <c r="AB11" i="6"/>
  <c r="AB15" i="3"/>
  <c r="E23" i="1"/>
  <c r="M5" i="23" s="1"/>
  <c r="F23" i="1"/>
  <c r="N5" i="23" s="1"/>
  <c r="G23" i="1"/>
  <c r="O5" i="23" s="1"/>
  <c r="H23" i="1"/>
  <c r="P5" i="23" s="1"/>
  <c r="I23" i="1"/>
  <c r="Q5" i="23" s="1"/>
  <c r="J23" i="1"/>
  <c r="R5" i="23" s="1"/>
  <c r="K23" i="1"/>
  <c r="S5" i="23" s="1"/>
  <c r="L23" i="1"/>
  <c r="T5" i="23" s="1"/>
  <c r="M23" i="1"/>
  <c r="U5" i="23" s="1"/>
  <c r="D8" i="22"/>
  <c r="O23" i="1"/>
  <c r="W5" i="23" s="1"/>
  <c r="P23" i="1"/>
  <c r="X5" i="23" s="1"/>
  <c r="Q23" i="1"/>
  <c r="Y5" i="23" s="1"/>
  <c r="R23" i="1"/>
  <c r="Z5" i="23" s="1"/>
  <c r="S23" i="1"/>
  <c r="AA5" i="23" s="1"/>
  <c r="T23" i="1"/>
  <c r="AB5" i="23" s="1"/>
  <c r="U23" i="1"/>
  <c r="AC5" i="23" s="1"/>
  <c r="V23" i="1"/>
  <c r="AD5" i="23" s="1"/>
  <c r="D8" i="20"/>
  <c r="AE44" i="23" l="1"/>
  <c r="AA50" i="23"/>
  <c r="AC16" i="16"/>
  <c r="AC13" i="16"/>
  <c r="AC14" i="14"/>
  <c r="S46" i="23"/>
  <c r="AE45" i="23"/>
  <c r="AE53" i="23"/>
  <c r="X50" i="23"/>
  <c r="T50" i="23"/>
  <c r="P50" i="23"/>
  <c r="Q46" i="23"/>
  <c r="N50" i="23"/>
  <c r="R42" i="23"/>
  <c r="AE41" i="23"/>
  <c r="E53" i="19"/>
  <c r="AE48" i="23"/>
  <c r="AC10" i="4"/>
  <c r="W11" i="23"/>
  <c r="Y54" i="23"/>
  <c r="S32" i="23"/>
  <c r="T11" i="23"/>
  <c r="AC20" i="8"/>
  <c r="AB54" i="23"/>
  <c r="AC28" i="23"/>
  <c r="AE27" i="23"/>
  <c r="U54" i="23"/>
  <c r="V50" i="23"/>
  <c r="Z54" i="23"/>
  <c r="AA28" i="23"/>
  <c r="AE33" i="23"/>
  <c r="M54" i="23"/>
  <c r="R54" i="23"/>
  <c r="W54" i="23"/>
  <c r="AE49" i="23"/>
  <c r="O42" i="23"/>
  <c r="Q32" i="23"/>
  <c r="R11" i="23"/>
  <c r="P32" i="23"/>
  <c r="Q11" i="23"/>
  <c r="AE39" i="23"/>
  <c r="AE40" i="23"/>
  <c r="Q54" i="23"/>
  <c r="R28" i="23"/>
  <c r="P54" i="23"/>
  <c r="AE36" i="23"/>
  <c r="D8" i="19"/>
  <c r="D8" i="21" s="1"/>
  <c r="O32" i="23"/>
  <c r="P11" i="23"/>
  <c r="AC13" i="4"/>
  <c r="S42" i="23"/>
  <c r="L50" i="23"/>
  <c r="L46" i="23"/>
  <c r="T42" i="23"/>
  <c r="V54" i="23"/>
  <c r="W28" i="23"/>
  <c r="S54" i="23"/>
  <c r="X54" i="23"/>
  <c r="W32" i="23"/>
  <c r="X11" i="23"/>
  <c r="W38" i="23" s="1"/>
  <c r="AE51" i="23"/>
  <c r="AD28" i="23"/>
  <c r="AC55" i="23" s="1"/>
  <c r="AC54" i="23"/>
  <c r="Z46" i="23"/>
  <c r="AC50" i="23"/>
  <c r="AE35" i="23"/>
  <c r="AC15" i="4"/>
  <c r="AC10" i="13"/>
  <c r="AA54" i="23"/>
  <c r="L54" i="23"/>
  <c r="W50" i="23"/>
  <c r="R46" i="23"/>
  <c r="AD47" i="23"/>
  <c r="AE47" i="23" s="1"/>
  <c r="AE23" i="23"/>
  <c r="AD50" i="23" s="1"/>
  <c r="AC46" i="23"/>
  <c r="M46" i="23"/>
  <c r="R32" i="23"/>
  <c r="S11" i="23"/>
  <c r="R38" i="23" s="1"/>
  <c r="N11" i="23"/>
  <c r="M38" i="23" s="1"/>
  <c r="M32" i="23"/>
  <c r="O54" i="23"/>
  <c r="AE34" i="23"/>
  <c r="M11" i="23"/>
  <c r="M28" i="23" s="1"/>
  <c r="Z32" i="23"/>
  <c r="AA11" i="23"/>
  <c r="AC13" i="14"/>
  <c r="AC42" i="23"/>
  <c r="P42" i="23"/>
  <c r="Z42" i="23"/>
  <c r="T54" i="23"/>
  <c r="U28" i="23"/>
  <c r="N54" i="23"/>
  <c r="O28" i="23"/>
  <c r="X46" i="23"/>
  <c r="R50" i="23"/>
  <c r="AA42" i="23"/>
  <c r="T32" i="23"/>
  <c r="U11" i="23"/>
  <c r="AC11" i="23"/>
  <c r="AB32" i="23"/>
  <c r="AA32" i="23"/>
  <c r="AB11" i="23"/>
  <c r="Y32" i="23"/>
  <c r="Z11" i="23"/>
  <c r="AC11" i="12"/>
  <c r="AC20" i="4"/>
  <c r="AC14" i="18"/>
  <c r="M50" i="23"/>
  <c r="Z50" i="23"/>
  <c r="AA46" i="23"/>
  <c r="Q42" i="23"/>
  <c r="M42" i="23"/>
  <c r="V46" i="23"/>
  <c r="O46" i="23"/>
  <c r="AD43" i="23"/>
  <c r="AE43" i="23" s="1"/>
  <c r="AE19" i="23"/>
  <c r="AD46" i="23" s="1"/>
  <c r="N32" i="23"/>
  <c r="O11" i="23"/>
  <c r="AD11" i="23"/>
  <c r="AC38" i="23" s="1"/>
  <c r="AC32" i="23"/>
  <c r="X32" i="23"/>
  <c r="Y11" i="23"/>
  <c r="AC7" i="4"/>
  <c r="N46" i="23"/>
  <c r="AE15" i="23"/>
  <c r="AD42" i="23" s="1"/>
  <c r="X42" i="23"/>
  <c r="W42" i="23"/>
  <c r="AC7" i="3"/>
  <c r="AC9" i="9"/>
  <c r="AC16" i="12"/>
  <c r="D39" i="19"/>
  <c r="AC11" i="4"/>
  <c r="AC18" i="12"/>
  <c r="AC18" i="16"/>
  <c r="E39" i="19"/>
  <c r="AC21" i="7"/>
  <c r="AC7" i="5"/>
  <c r="AC19" i="6"/>
  <c r="AC10" i="6"/>
  <c r="AC8" i="4"/>
  <c r="D15" i="23"/>
  <c r="F12" i="23"/>
  <c r="F21" i="23"/>
  <c r="F9" i="23"/>
  <c r="H33" i="19"/>
  <c r="F6" i="23"/>
  <c r="F26" i="23"/>
  <c r="AC10" i="18"/>
  <c r="AC8" i="3"/>
  <c r="F13" i="23"/>
  <c r="F14" i="23"/>
  <c r="F18" i="23"/>
  <c r="AC15" i="17"/>
  <c r="G70" i="22"/>
  <c r="U6" i="21" s="1"/>
  <c r="AC9" i="4"/>
  <c r="AC12" i="17"/>
  <c r="AC12" i="14"/>
  <c r="D23" i="23"/>
  <c r="F20" i="23"/>
  <c r="F16" i="23"/>
  <c r="D19" i="23"/>
  <c r="F17" i="23"/>
  <c r="E70" i="22"/>
  <c r="D27" i="23"/>
  <c r="F24" i="23"/>
  <c r="F25" i="23"/>
  <c r="F7" i="23"/>
  <c r="AC10" i="14"/>
  <c r="AC19" i="16"/>
  <c r="AC14" i="16"/>
  <c r="AC10" i="3"/>
  <c r="AC17" i="3"/>
  <c r="F10" i="23"/>
  <c r="AC12" i="18"/>
  <c r="AC21" i="12"/>
  <c r="AC9" i="3"/>
  <c r="F22" i="23"/>
  <c r="AC17" i="18"/>
  <c r="AC12" i="13"/>
  <c r="AC13" i="3"/>
  <c r="AC20" i="2"/>
  <c r="AC16" i="6"/>
  <c r="AE21" i="15"/>
  <c r="AC16" i="15"/>
  <c r="AC9" i="13"/>
  <c r="AC14" i="2"/>
  <c r="AC7" i="14"/>
  <c r="AC19" i="4"/>
  <c r="F63" i="19"/>
  <c r="K20" i="21" s="1"/>
  <c r="AC17" i="15"/>
  <c r="G58" i="19"/>
  <c r="L15" i="21" s="1"/>
  <c r="E66" i="22"/>
  <c r="AC13" i="5"/>
  <c r="H62" i="19"/>
  <c r="D42" i="19"/>
  <c r="AE12" i="13"/>
  <c r="H34" i="19"/>
  <c r="E50" i="20"/>
  <c r="G51" i="20"/>
  <c r="H37" i="19"/>
  <c r="F53" i="19"/>
  <c r="K10" i="21" s="1"/>
  <c r="AC17" i="14"/>
  <c r="AC13" i="13"/>
  <c r="AC16" i="5"/>
  <c r="F50" i="20"/>
  <c r="AC20" i="6"/>
  <c r="AA22" i="4"/>
  <c r="F65" i="19"/>
  <c r="K22" i="21" s="1"/>
  <c r="G52" i="20"/>
  <c r="AC11" i="17"/>
  <c r="AC19" i="5"/>
  <c r="AC17" i="17"/>
  <c r="AC11" i="18"/>
  <c r="AC19" i="18"/>
  <c r="AE13" i="4"/>
  <c r="AC7" i="2"/>
  <c r="AE14" i="4"/>
  <c r="H42" i="19"/>
  <c r="AC16" i="14"/>
  <c r="AC21" i="18"/>
  <c r="AC7" i="6"/>
  <c r="G60" i="20"/>
  <c r="E65" i="19"/>
  <c r="J22" i="21" s="1"/>
  <c r="AC17" i="7"/>
  <c r="AC16" i="3"/>
  <c r="AC20" i="3"/>
  <c r="F33" i="19"/>
  <c r="G56" i="20"/>
  <c r="AC18" i="15"/>
  <c r="AC21" i="4"/>
  <c r="AC20" i="16"/>
  <c r="AC13" i="12"/>
  <c r="E71" i="22"/>
  <c r="S10" i="21" s="1"/>
  <c r="F66" i="22"/>
  <c r="F70" i="22"/>
  <c r="G38" i="20"/>
  <c r="S45" i="20"/>
  <c r="AC16" i="4"/>
  <c r="D41" i="19"/>
  <c r="F41" i="19"/>
  <c r="G53" i="19"/>
  <c r="L10" i="21" s="1"/>
  <c r="S37" i="20"/>
  <c r="D35" i="22"/>
  <c r="H35" i="22"/>
  <c r="G35" i="22"/>
  <c r="E35" i="22"/>
  <c r="F35" i="22"/>
  <c r="G40" i="22"/>
  <c r="H40" i="22"/>
  <c r="E40" i="22"/>
  <c r="F40" i="22"/>
  <c r="AC7" i="12"/>
  <c r="G33" i="22"/>
  <c r="F33" i="22"/>
  <c r="H33" i="22"/>
  <c r="E33" i="22"/>
  <c r="AC16" i="13"/>
  <c r="AC20" i="14"/>
  <c r="D45" i="22"/>
  <c r="F45" i="22"/>
  <c r="E45" i="22"/>
  <c r="H45" i="22"/>
  <c r="G45" i="22"/>
  <c r="E36" i="19"/>
  <c r="AC11" i="16"/>
  <c r="F56" i="20"/>
  <c r="S38" i="20"/>
  <c r="AA22" i="14"/>
  <c r="AC9" i="7"/>
  <c r="S49" i="20"/>
  <c r="S42" i="20"/>
  <c r="S41" i="20"/>
  <c r="E44" i="22"/>
  <c r="F44" i="22"/>
  <c r="H44" i="22"/>
  <c r="G44" i="22"/>
  <c r="F37" i="19"/>
  <c r="AC19" i="13"/>
  <c r="E33" i="19"/>
  <c r="AE16" i="15"/>
  <c r="AC14" i="8"/>
  <c r="F42" i="22"/>
  <c r="H42" i="22"/>
  <c r="E42" i="22"/>
  <c r="G42" i="22"/>
  <c r="AC8" i="13"/>
  <c r="AC10" i="15"/>
  <c r="P39" i="20"/>
  <c r="S39" i="20" s="1"/>
  <c r="S36" i="20"/>
  <c r="E45" i="19"/>
  <c r="G41" i="19"/>
  <c r="S46" i="20"/>
  <c r="D33" i="22"/>
  <c r="D32" i="19"/>
  <c r="AC10" i="12"/>
  <c r="AC17" i="16"/>
  <c r="E58" i="19"/>
  <c r="J15" i="21" s="1"/>
  <c r="G53" i="20"/>
  <c r="E51" i="19"/>
  <c r="J8" i="21" s="1"/>
  <c r="AC21" i="14"/>
  <c r="AB22" i="12"/>
  <c r="H32" i="19"/>
  <c r="AE16" i="12"/>
  <c r="AC20" i="17"/>
  <c r="AC13" i="6"/>
  <c r="AE9" i="16"/>
  <c r="AC17" i="6"/>
  <c r="S34" i="20"/>
  <c r="S33" i="20"/>
  <c r="G36" i="22"/>
  <c r="K22" i="22"/>
  <c r="E36" i="22"/>
  <c r="F36" i="22"/>
  <c r="H36" i="22"/>
  <c r="AC20" i="9"/>
  <c r="D37" i="19"/>
  <c r="AC21" i="3"/>
  <c r="D44" i="22"/>
  <c r="G37" i="19"/>
  <c r="G33" i="19"/>
  <c r="P43" i="20"/>
  <c r="S43" i="20" s="1"/>
  <c r="S40" i="20"/>
  <c r="F62" i="19"/>
  <c r="K19" i="21" s="1"/>
  <c r="G71" i="22"/>
  <c r="U10" i="21" s="1"/>
  <c r="AC14" i="3"/>
  <c r="G43" i="22"/>
  <c r="H43" i="22"/>
  <c r="F43" i="22"/>
  <c r="E43" i="22"/>
  <c r="N23" i="1"/>
  <c r="V5" i="23" s="1"/>
  <c r="S6" i="21"/>
  <c r="F39" i="22"/>
  <c r="E39" i="22"/>
  <c r="H39" i="22"/>
  <c r="G39" i="22"/>
  <c r="G32" i="22"/>
  <c r="E32" i="22"/>
  <c r="H32" i="22"/>
  <c r="F32" i="22"/>
  <c r="E38" i="22"/>
  <c r="F38" i="22"/>
  <c r="H38" i="22"/>
  <c r="G38" i="22"/>
  <c r="E40" i="19"/>
  <c r="AC15" i="9"/>
  <c r="AC19" i="3"/>
  <c r="E41" i="22"/>
  <c r="F41" i="22"/>
  <c r="H41" i="22"/>
  <c r="G41" i="22"/>
  <c r="F71" i="22"/>
  <c r="T10" i="21" s="1"/>
  <c r="D37" i="22"/>
  <c r="F37" i="22"/>
  <c r="G37" i="22"/>
  <c r="H37" i="22"/>
  <c r="E37" i="22"/>
  <c r="D36" i="19"/>
  <c r="AC17" i="8"/>
  <c r="E60" i="20"/>
  <c r="H71" i="22"/>
  <c r="V10" i="21" s="1"/>
  <c r="S50" i="20"/>
  <c r="G62" i="19"/>
  <c r="L19" i="21" s="1"/>
  <c r="AC11" i="15"/>
  <c r="P47" i="20"/>
  <c r="S47" i="20" s="1"/>
  <c r="H66" i="22"/>
  <c r="H70" i="22"/>
  <c r="G66" i="22"/>
  <c r="S48" i="20"/>
  <c r="P51" i="20"/>
  <c r="AE10" i="12"/>
  <c r="AC15" i="14"/>
  <c r="AC12" i="15"/>
  <c r="AC10" i="7"/>
  <c r="AC11" i="7"/>
  <c r="S31" i="20"/>
  <c r="F34" i="22"/>
  <c r="G34" i="22"/>
  <c r="E34" i="22"/>
  <c r="H34" i="22"/>
  <c r="J10" i="21"/>
  <c r="M21" i="21"/>
  <c r="M19" i="21"/>
  <c r="E53" i="20"/>
  <c r="E63" i="20"/>
  <c r="G55" i="20"/>
  <c r="G50" i="20"/>
  <c r="E51" i="20"/>
  <c r="G64" i="20"/>
  <c r="E57" i="20"/>
  <c r="F54" i="20"/>
  <c r="F64" i="20"/>
  <c r="E56" i="20"/>
  <c r="G62" i="20"/>
  <c r="E61" i="20"/>
  <c r="L12" i="21"/>
  <c r="AB22" i="4"/>
  <c r="AC9" i="15"/>
  <c r="AC13" i="15"/>
  <c r="AC10" i="9"/>
  <c r="AA22" i="13"/>
  <c r="H35" i="19"/>
  <c r="AC8" i="18"/>
  <c r="F57" i="19"/>
  <c r="K14" i="21" s="1"/>
  <c r="H41" i="19"/>
  <c r="AB22" i="6"/>
  <c r="J21" i="21"/>
  <c r="F53" i="20"/>
  <c r="AC9" i="17"/>
  <c r="E62" i="20"/>
  <c r="AC19" i="15"/>
  <c r="AC14" i="9"/>
  <c r="AC18" i="18"/>
  <c r="E34" i="19"/>
  <c r="AC20" i="12"/>
  <c r="AC15" i="5"/>
  <c r="AC8" i="12"/>
  <c r="G45" i="19"/>
  <c r="AC13" i="18"/>
  <c r="AC11" i="6"/>
  <c r="J14" i="21"/>
  <c r="F55" i="19"/>
  <c r="K12" i="21" s="1"/>
  <c r="H52" i="20"/>
  <c r="F58" i="19"/>
  <c r="K15" i="21" s="1"/>
  <c r="G61" i="20"/>
  <c r="AC21" i="17"/>
  <c r="H53" i="20"/>
  <c r="AA22" i="3"/>
  <c r="AC16" i="18"/>
  <c r="AC18" i="3"/>
  <c r="AC10" i="2"/>
  <c r="AC17" i="13"/>
  <c r="AC15" i="3"/>
  <c r="AC18" i="5"/>
  <c r="AC15" i="7"/>
  <c r="AC12" i="5"/>
  <c r="AC18" i="14"/>
  <c r="H40" i="19"/>
  <c r="E59" i="19"/>
  <c r="F60" i="20"/>
  <c r="AC13" i="2"/>
  <c r="AC14" i="7"/>
  <c r="AB22" i="8"/>
  <c r="D43" i="19"/>
  <c r="AC18" i="17"/>
  <c r="G35" i="19"/>
  <c r="AC11" i="13"/>
  <c r="G34" i="19"/>
  <c r="AC15" i="12"/>
  <c r="AE13" i="13"/>
  <c r="AC10" i="17"/>
  <c r="AC20" i="7"/>
  <c r="AC9" i="8"/>
  <c r="F59" i="19"/>
  <c r="K16" i="21" s="1"/>
  <c r="F58" i="20"/>
  <c r="F54" i="19"/>
  <c r="K11" i="21" s="1"/>
  <c r="AC15" i="2"/>
  <c r="AE16" i="6"/>
  <c r="AC20" i="18"/>
  <c r="AC17" i="12"/>
  <c r="F38" i="20"/>
  <c r="E54" i="20"/>
  <c r="AC21" i="16"/>
  <c r="AA22" i="5"/>
  <c r="AC13" i="7"/>
  <c r="AC21" i="8"/>
  <c r="AC20" i="13"/>
  <c r="K8" i="21"/>
  <c r="H55" i="19"/>
  <c r="M12" i="21" s="1"/>
  <c r="H58" i="19"/>
  <c r="M15" i="21" s="1"/>
  <c r="AC11" i="2"/>
  <c r="AC13" i="9"/>
  <c r="AE10" i="5"/>
  <c r="E43" i="19"/>
  <c r="E54" i="19"/>
  <c r="J11" i="21" s="1"/>
  <c r="AC15" i="16"/>
  <c r="H59" i="20"/>
  <c r="H63" i="20"/>
  <c r="F62" i="20"/>
  <c r="F23" i="21"/>
  <c r="K23" i="21" s="1"/>
  <c r="I14" i="20"/>
  <c r="D14" i="21"/>
  <c r="G57" i="19"/>
  <c r="L14" i="21" s="1"/>
  <c r="E32" i="19"/>
  <c r="F32" i="19"/>
  <c r="G63" i="19"/>
  <c r="L20" i="21" s="1"/>
  <c r="AC18" i="2"/>
  <c r="AE16" i="9"/>
  <c r="D12" i="21"/>
  <c r="I12" i="20"/>
  <c r="D34" i="20" s="1"/>
  <c r="E63" i="19"/>
  <c r="J20" i="21" s="1"/>
  <c r="AC16" i="8"/>
  <c r="I21" i="20"/>
  <c r="F61" i="20"/>
  <c r="AC19" i="8"/>
  <c r="F60" i="19"/>
  <c r="K17" i="21" s="1"/>
  <c r="AC17" i="2"/>
  <c r="F64" i="19"/>
  <c r="K21" i="21" s="1"/>
  <c r="H52" i="19"/>
  <c r="M9" i="21" s="1"/>
  <c r="F59" i="20"/>
  <c r="F39" i="19"/>
  <c r="H63" i="19"/>
  <c r="M20" i="21" s="1"/>
  <c r="G43" i="19"/>
  <c r="G54" i="19"/>
  <c r="L11" i="21" s="1"/>
  <c r="F34" i="19"/>
  <c r="H50" i="20"/>
  <c r="AC18" i="7"/>
  <c r="H59" i="19"/>
  <c r="M16" i="21" s="1"/>
  <c r="AC9" i="12"/>
  <c r="G52" i="19"/>
  <c r="L9" i="21" s="1"/>
  <c r="D17" i="21"/>
  <c r="I17" i="20"/>
  <c r="G57" i="20"/>
  <c r="AC11" i="8"/>
  <c r="H51" i="19"/>
  <c r="F40" i="19"/>
  <c r="AC9" i="14"/>
  <c r="D20" i="21"/>
  <c r="I20" i="20"/>
  <c r="AE13" i="18"/>
  <c r="AC18" i="6"/>
  <c r="AB22" i="5"/>
  <c r="H61" i="20"/>
  <c r="AC7" i="9"/>
  <c r="AB22" i="9"/>
  <c r="AC10" i="5"/>
  <c r="AC14" i="12"/>
  <c r="AC9" i="6"/>
  <c r="E56" i="19"/>
  <c r="AB22" i="15"/>
  <c r="AC7" i="15"/>
  <c r="E52" i="20"/>
  <c r="E23" i="21"/>
  <c r="J23" i="21" s="1"/>
  <c r="D38" i="19"/>
  <c r="F61" i="19"/>
  <c r="K18" i="21" s="1"/>
  <c r="AC11" i="5"/>
  <c r="AC17" i="9"/>
  <c r="AE16" i="18"/>
  <c r="AC21" i="13"/>
  <c r="E55" i="20"/>
  <c r="E55" i="19"/>
  <c r="J12" i="21" s="1"/>
  <c r="H45" i="19"/>
  <c r="AC14" i="17"/>
  <c r="AC12" i="9"/>
  <c r="G51" i="19"/>
  <c r="E58" i="20"/>
  <c r="G59" i="19"/>
  <c r="L16" i="21" s="1"/>
  <c r="AC8" i="9"/>
  <c r="H64" i="20"/>
  <c r="H23" i="21"/>
  <c r="M23" i="21" s="1"/>
  <c r="H55" i="20"/>
  <c r="AE7" i="8"/>
  <c r="AA22" i="8"/>
  <c r="D13" i="21"/>
  <c r="AC7" i="13"/>
  <c r="AB22" i="13"/>
  <c r="AC7" i="16"/>
  <c r="AB22" i="16"/>
  <c r="I13" i="20"/>
  <c r="I22" i="20"/>
  <c r="D22" i="21"/>
  <c r="AC20" i="5"/>
  <c r="AC19" i="2"/>
  <c r="AC12" i="16"/>
  <c r="AE12" i="16"/>
  <c r="AD7" i="1"/>
  <c r="AB22" i="3"/>
  <c r="H57" i="20"/>
  <c r="H61" i="19"/>
  <c r="M18" i="21" s="1"/>
  <c r="G63" i="20"/>
  <c r="G23" i="21"/>
  <c r="L23" i="21" s="1"/>
  <c r="AA22" i="17"/>
  <c r="AE7" i="17"/>
  <c r="AC15" i="13"/>
  <c r="E35" i="19"/>
  <c r="H65" i="19"/>
  <c r="M22" i="21" s="1"/>
  <c r="AC16" i="17"/>
  <c r="E59" i="20"/>
  <c r="H38" i="20"/>
  <c r="E38" i="20"/>
  <c r="D35" i="19"/>
  <c r="G39" i="19"/>
  <c r="F52" i="20"/>
  <c r="I52" i="20" s="1"/>
  <c r="AC16" i="7"/>
  <c r="AC9" i="5"/>
  <c r="AA22" i="12"/>
  <c r="AE7" i="12"/>
  <c r="E52" i="19"/>
  <c r="J9" i="21" s="1"/>
  <c r="H60" i="19"/>
  <c r="M17" i="21" s="1"/>
  <c r="AC19" i="17"/>
  <c r="G61" i="19"/>
  <c r="L18" i="21" s="1"/>
  <c r="AC14" i="6"/>
  <c r="AE13" i="6"/>
  <c r="G64" i="19"/>
  <c r="L21" i="21" s="1"/>
  <c r="AC14" i="15"/>
  <c r="AC8" i="17"/>
  <c r="AC15" i="18"/>
  <c r="AC12" i="8"/>
  <c r="AC12" i="12"/>
  <c r="AE12" i="12"/>
  <c r="AC12" i="6"/>
  <c r="AE12" i="6"/>
  <c r="AB22" i="2"/>
  <c r="AC21" i="6"/>
  <c r="D10" i="21"/>
  <c r="I10" i="20"/>
  <c r="F45" i="19"/>
  <c r="E60" i="19"/>
  <c r="J17" i="21" s="1"/>
  <c r="G65" i="19"/>
  <c r="L22" i="21" s="1"/>
  <c r="F38" i="19"/>
  <c r="F42" i="19"/>
  <c r="D11" i="21"/>
  <c r="I11" i="20"/>
  <c r="AC21" i="9"/>
  <c r="AC17" i="5"/>
  <c r="AA22" i="6"/>
  <c r="AE7" i="6"/>
  <c r="AB22" i="14"/>
  <c r="D19" i="21"/>
  <c r="I19" i="20"/>
  <c r="AC21" i="2"/>
  <c r="F63" i="20"/>
  <c r="I18" i="20"/>
  <c r="D18" i="21"/>
  <c r="AC19" i="12"/>
  <c r="H56" i="20"/>
  <c r="E61" i="19"/>
  <c r="J18" i="21" s="1"/>
  <c r="F51" i="20"/>
  <c r="AC13" i="8"/>
  <c r="F57" i="20"/>
  <c r="AC9" i="18"/>
  <c r="H62" i="20"/>
  <c r="G54" i="20"/>
  <c r="AB22" i="18"/>
  <c r="H54" i="19"/>
  <c r="M11" i="21" s="1"/>
  <c r="E62" i="19"/>
  <c r="J19" i="21" s="1"/>
  <c r="H36" i="19"/>
  <c r="AC10" i="8"/>
  <c r="H60" i="20"/>
  <c r="AC14" i="13"/>
  <c r="G60" i="19"/>
  <c r="L17" i="21" s="1"/>
  <c r="G58" i="20"/>
  <c r="AC8" i="7"/>
  <c r="AC13" i="17"/>
  <c r="AC19" i="9"/>
  <c r="G36" i="19"/>
  <c r="H51" i="20"/>
  <c r="AA22" i="16"/>
  <c r="AC18" i="8"/>
  <c r="AA22" i="15"/>
  <c r="D38" i="20"/>
  <c r="D16" i="21"/>
  <c r="AE7" i="7"/>
  <c r="AA22" i="7"/>
  <c r="AC12" i="7"/>
  <c r="AC16" i="2"/>
  <c r="AC7" i="7"/>
  <c r="AB22" i="7"/>
  <c r="AA22" i="18"/>
  <c r="AE7" i="18"/>
  <c r="F43" i="19"/>
  <c r="AC11" i="9"/>
  <c r="H53" i="19"/>
  <c r="M10" i="21" s="1"/>
  <c r="N10" i="21" s="1"/>
  <c r="D21" i="21"/>
  <c r="D9" i="21"/>
  <c r="I9" i="20"/>
  <c r="AC7" i="18"/>
  <c r="H57" i="19"/>
  <c r="M14" i="21" s="1"/>
  <c r="E42" i="19"/>
  <c r="H56" i="19"/>
  <c r="AC18" i="9"/>
  <c r="G56" i="19"/>
  <c r="H54" i="20"/>
  <c r="F52" i="19"/>
  <c r="K9" i="21" s="1"/>
  <c r="AC7" i="17"/>
  <c r="AB22" i="17"/>
  <c r="H38" i="19"/>
  <c r="AC21" i="5"/>
  <c r="AC14" i="5"/>
  <c r="AC12" i="2"/>
  <c r="AE7" i="9"/>
  <c r="AA22" i="9"/>
  <c r="F56" i="19"/>
  <c r="G40" i="19"/>
  <c r="AC8" i="2"/>
  <c r="AC19" i="7"/>
  <c r="AA22" i="2"/>
  <c r="AE7" i="2"/>
  <c r="G38" i="19"/>
  <c r="I15" i="20"/>
  <c r="D37" i="20" s="1"/>
  <c r="AC8" i="8"/>
  <c r="D23" i="1"/>
  <c r="W23" i="1"/>
  <c r="I33" i="19" l="1"/>
  <c r="AE46" i="23"/>
  <c r="O38" i="23"/>
  <c r="X38" i="23"/>
  <c r="AA38" i="23"/>
  <c r="P38" i="23"/>
  <c r="AB28" i="23"/>
  <c r="AA55" i="23" s="1"/>
  <c r="P28" i="23"/>
  <c r="O55" i="23" s="1"/>
  <c r="AE42" i="23"/>
  <c r="AC22" i="12"/>
  <c r="F69" i="20"/>
  <c r="T7" i="21" s="1"/>
  <c r="U32" i="23"/>
  <c r="V11" i="23"/>
  <c r="AE50" i="23"/>
  <c r="Q38" i="23"/>
  <c r="AD54" i="23"/>
  <c r="AE54" i="23" s="1"/>
  <c r="F70" i="20"/>
  <c r="T11" i="21" s="1"/>
  <c r="H73" i="20"/>
  <c r="Y38" i="23"/>
  <c r="D5" i="23"/>
  <c r="L5" i="23"/>
  <c r="D24" i="19"/>
  <c r="I24" i="19" s="1"/>
  <c r="D25" i="19" s="1"/>
  <c r="S38" i="23"/>
  <c r="N38" i="23"/>
  <c r="Y28" i="23"/>
  <c r="I8" i="19"/>
  <c r="D31" i="19" s="1"/>
  <c r="X28" i="23"/>
  <c r="W55" i="23" s="1"/>
  <c r="Z38" i="23"/>
  <c r="S28" i="23"/>
  <c r="R55" i="23" s="1"/>
  <c r="Z28" i="23"/>
  <c r="Y55" i="23" s="1"/>
  <c r="P29" i="20"/>
  <c r="AE5" i="23"/>
  <c r="AB38" i="23"/>
  <c r="T28" i="23"/>
  <c r="T55" i="23" s="1"/>
  <c r="Q28" i="23"/>
  <c r="N28" i="23"/>
  <c r="M55" i="23" s="1"/>
  <c r="T38" i="23"/>
  <c r="V32" i="23"/>
  <c r="H70" i="20"/>
  <c r="V11" i="21" s="1"/>
  <c r="E69" i="20"/>
  <c r="S7" i="21" s="1"/>
  <c r="G69" i="20"/>
  <c r="U7" i="21" s="1"/>
  <c r="G70" i="20"/>
  <c r="U11" i="21" s="1"/>
  <c r="H69" i="20"/>
  <c r="E70" i="20"/>
  <c r="S11" i="21" s="1"/>
  <c r="F73" i="20"/>
  <c r="H65" i="20"/>
  <c r="E73" i="20"/>
  <c r="G73" i="20"/>
  <c r="I34" i="22"/>
  <c r="F19" i="23"/>
  <c r="F23" i="23"/>
  <c r="D11" i="23"/>
  <c r="F5" i="23"/>
  <c r="F27" i="23"/>
  <c r="F15" i="23"/>
  <c r="I40" i="22"/>
  <c r="I41" i="22"/>
  <c r="I42" i="19"/>
  <c r="I42" i="22"/>
  <c r="I37" i="19"/>
  <c r="AC22" i="18"/>
  <c r="AC22" i="4"/>
  <c r="I39" i="22"/>
  <c r="G72" i="22"/>
  <c r="N17" i="21"/>
  <c r="I38" i="22"/>
  <c r="I32" i="22"/>
  <c r="E72" i="22"/>
  <c r="N18" i="21"/>
  <c r="AC22" i="9"/>
  <c r="I36" i="22"/>
  <c r="AC22" i="8"/>
  <c r="S51" i="20"/>
  <c r="D32" i="20"/>
  <c r="V6" i="21"/>
  <c r="H72" i="22"/>
  <c r="I34" i="19"/>
  <c r="AC22" i="6"/>
  <c r="D33" i="20"/>
  <c r="I45" i="22"/>
  <c r="E66" i="19"/>
  <c r="D41" i="20"/>
  <c r="I33" i="22"/>
  <c r="I37" i="22"/>
  <c r="I41" i="19"/>
  <c r="T6" i="21"/>
  <c r="F72" i="22"/>
  <c r="I8" i="22"/>
  <c r="D24" i="22"/>
  <c r="I43" i="22"/>
  <c r="AC22" i="15"/>
  <c r="AC22" i="7"/>
  <c r="I44" i="22"/>
  <c r="I35" i="22"/>
  <c r="S29" i="20"/>
  <c r="P35" i="20"/>
  <c r="S35" i="20" s="1"/>
  <c r="D36" i="20"/>
  <c r="AC22" i="14"/>
  <c r="I43" i="19"/>
  <c r="D39" i="20"/>
  <c r="G65" i="20"/>
  <c r="I45" i="19"/>
  <c r="AC22" i="3"/>
  <c r="I32" i="19"/>
  <c r="AC22" i="5"/>
  <c r="F65" i="20"/>
  <c r="I36" i="19"/>
  <c r="AC22" i="13"/>
  <c r="I40" i="19"/>
  <c r="AD22" i="1"/>
  <c r="AE22" i="1" s="1"/>
  <c r="I39" i="19"/>
  <c r="G43" i="20"/>
  <c r="F43" i="20"/>
  <c r="E43" i="20"/>
  <c r="H43" i="20"/>
  <c r="K13" i="21"/>
  <c r="F71" i="19"/>
  <c r="T9" i="21" s="1"/>
  <c r="G33" i="20"/>
  <c r="E33" i="20"/>
  <c r="F33" i="20"/>
  <c r="H33" i="20"/>
  <c r="E70" i="19"/>
  <c r="AB7" i="1"/>
  <c r="H71" i="19"/>
  <c r="V9" i="21" s="1"/>
  <c r="M13" i="21"/>
  <c r="N13" i="21" s="1"/>
  <c r="AA7" i="1"/>
  <c r="AE7" i="1" s="1"/>
  <c r="AA20" i="1"/>
  <c r="AE20" i="1" s="1"/>
  <c r="M8" i="21"/>
  <c r="H66" i="19"/>
  <c r="H70" i="19"/>
  <c r="V5" i="21" s="1"/>
  <c r="H34" i="20"/>
  <c r="F34" i="20"/>
  <c r="E34" i="20"/>
  <c r="G34" i="20"/>
  <c r="AC22" i="16"/>
  <c r="F37" i="20"/>
  <c r="H37" i="20"/>
  <c r="E37" i="20"/>
  <c r="G37" i="20"/>
  <c r="F39" i="20"/>
  <c r="E39" i="20"/>
  <c r="G39" i="20"/>
  <c r="H39" i="20"/>
  <c r="H40" i="20"/>
  <c r="E40" i="20"/>
  <c r="G40" i="20"/>
  <c r="F40" i="20"/>
  <c r="D42" i="20"/>
  <c r="H42" i="20"/>
  <c r="E42" i="20"/>
  <c r="G42" i="20"/>
  <c r="F42" i="20"/>
  <c r="E41" i="20"/>
  <c r="G41" i="20"/>
  <c r="H41" i="20"/>
  <c r="F41" i="20"/>
  <c r="I35" i="19"/>
  <c r="I38" i="19"/>
  <c r="D53" i="19"/>
  <c r="I10" i="21" s="1"/>
  <c r="D54" i="19"/>
  <c r="I11" i="21" s="1"/>
  <c r="J13" i="21"/>
  <c r="E71" i="19"/>
  <c r="S9" i="21" s="1"/>
  <c r="E36" i="20"/>
  <c r="H36" i="20"/>
  <c r="F36" i="20"/>
  <c r="G36" i="20"/>
  <c r="D44" i="20"/>
  <c r="G44" i="20"/>
  <c r="H44" i="20"/>
  <c r="E44" i="20"/>
  <c r="F44" i="20"/>
  <c r="H35" i="20"/>
  <c r="G35" i="20"/>
  <c r="E35" i="20"/>
  <c r="F35" i="20"/>
  <c r="AC22" i="17"/>
  <c r="H32" i="20"/>
  <c r="G32" i="20"/>
  <c r="F32" i="20"/>
  <c r="E32" i="20"/>
  <c r="E65" i="20"/>
  <c r="F70" i="19"/>
  <c r="T5" i="21" s="1"/>
  <c r="I8" i="20"/>
  <c r="D24" i="20"/>
  <c r="D50" i="20" s="1"/>
  <c r="F66" i="19"/>
  <c r="L13" i="21"/>
  <c r="G71" i="19"/>
  <c r="U9" i="21" s="1"/>
  <c r="D40" i="20"/>
  <c r="L8" i="21"/>
  <c r="G66" i="19"/>
  <c r="G70" i="19"/>
  <c r="U5" i="21" s="1"/>
  <c r="D43" i="20"/>
  <c r="D31" i="20"/>
  <c r="H31" i="20"/>
  <c r="F31" i="20"/>
  <c r="E31" i="20"/>
  <c r="G31" i="20"/>
  <c r="D44" i="19"/>
  <c r="H44" i="19"/>
  <c r="G44" i="19"/>
  <c r="F44" i="19"/>
  <c r="E44" i="19"/>
  <c r="I38" i="20"/>
  <c r="K22" i="19"/>
  <c r="AC22" i="2"/>
  <c r="D35" i="20"/>
  <c r="AB16" i="1"/>
  <c r="AB12" i="1"/>
  <c r="AB15" i="1"/>
  <c r="AB9" i="1"/>
  <c r="AB20" i="1"/>
  <c r="AB21" i="1"/>
  <c r="AB13" i="1"/>
  <c r="AB10" i="1"/>
  <c r="AB11" i="1"/>
  <c r="AB17" i="1"/>
  <c r="AB14" i="1"/>
  <c r="AB18" i="1"/>
  <c r="AB19" i="1"/>
  <c r="AB8" i="1"/>
  <c r="AA17" i="1"/>
  <c r="AE17" i="1" s="1"/>
  <c r="AA8" i="1"/>
  <c r="AE8" i="1" s="1"/>
  <c r="AA16" i="1"/>
  <c r="AE16" i="1" s="1"/>
  <c r="AA14" i="1"/>
  <c r="AE14" i="1" s="1"/>
  <c r="AA18" i="1"/>
  <c r="AE18" i="1" s="1"/>
  <c r="AA15" i="1"/>
  <c r="AE15" i="1" s="1"/>
  <c r="AA19" i="1"/>
  <c r="AE19" i="1" s="1"/>
  <c r="AA12" i="1"/>
  <c r="AE12" i="1" s="1"/>
  <c r="AA21" i="1"/>
  <c r="AE21" i="1" s="1"/>
  <c r="AA9" i="1"/>
  <c r="AE9" i="1" s="1"/>
  <c r="AA13" i="1"/>
  <c r="AE13" i="1" s="1"/>
  <c r="AA11" i="1"/>
  <c r="AE11" i="1" s="1"/>
  <c r="AA10" i="1"/>
  <c r="AE10" i="1" s="1"/>
  <c r="D61" i="19" l="1"/>
  <c r="I18" i="21" s="1"/>
  <c r="D64" i="19"/>
  <c r="I21" i="21" s="1"/>
  <c r="D59" i="19"/>
  <c r="I16" i="21" s="1"/>
  <c r="D65" i="19"/>
  <c r="I22" i="21" s="1"/>
  <c r="D60" i="19"/>
  <c r="I17" i="21" s="1"/>
  <c r="D55" i="19"/>
  <c r="I12" i="21" s="1"/>
  <c r="D58" i="19"/>
  <c r="I15" i="21" s="1"/>
  <c r="D57" i="19"/>
  <c r="I14" i="21" s="1"/>
  <c r="D56" i="19"/>
  <c r="I13" i="21" s="1"/>
  <c r="D62" i="19"/>
  <c r="I19" i="21" s="1"/>
  <c r="AB55" i="23"/>
  <c r="P55" i="23"/>
  <c r="F71" i="20"/>
  <c r="U38" i="23"/>
  <c r="V28" i="23"/>
  <c r="X55" i="23"/>
  <c r="V38" i="23"/>
  <c r="N55" i="23"/>
  <c r="D51" i="19"/>
  <c r="I8" i="21" s="1"/>
  <c r="S55" i="23"/>
  <c r="L11" i="23"/>
  <c r="L32" i="23"/>
  <c r="AE32" i="23" s="1"/>
  <c r="Z55" i="23"/>
  <c r="G31" i="19"/>
  <c r="D52" i="19"/>
  <c r="I9" i="21" s="1"/>
  <c r="H31" i="19"/>
  <c r="AE11" i="23"/>
  <c r="AD32" i="23"/>
  <c r="E31" i="19"/>
  <c r="F31" i="19"/>
  <c r="K12" i="19"/>
  <c r="D63" i="19"/>
  <c r="I20" i="21" s="1"/>
  <c r="Q55" i="23"/>
  <c r="H71" i="20"/>
  <c r="V7" i="21"/>
  <c r="G71" i="20"/>
  <c r="E71" i="20"/>
  <c r="D28" i="23"/>
  <c r="G11" i="23" s="1"/>
  <c r="F11" i="23"/>
  <c r="P52" i="20"/>
  <c r="Q45" i="20" s="1"/>
  <c r="AC20" i="1"/>
  <c r="AF19" i="1"/>
  <c r="D30" i="20"/>
  <c r="I24" i="22"/>
  <c r="D25" i="22" s="1"/>
  <c r="D54" i="22"/>
  <c r="D60" i="22"/>
  <c r="D55" i="22"/>
  <c r="D62" i="22"/>
  <c r="D59" i="22"/>
  <c r="D56" i="22"/>
  <c r="D53" i="22"/>
  <c r="D65" i="22"/>
  <c r="D58" i="22"/>
  <c r="D64" i="22"/>
  <c r="D61" i="22"/>
  <c r="D63" i="22"/>
  <c r="D57" i="22"/>
  <c r="D52" i="22"/>
  <c r="AF16" i="1"/>
  <c r="AF12" i="1"/>
  <c r="AF14" i="1"/>
  <c r="D51" i="22"/>
  <c r="E72" i="19"/>
  <c r="S5" i="21"/>
  <c r="D31" i="22"/>
  <c r="K12" i="22"/>
  <c r="F31" i="22"/>
  <c r="H31" i="22"/>
  <c r="G31" i="22"/>
  <c r="E31" i="22"/>
  <c r="I39" i="20"/>
  <c r="I41" i="20"/>
  <c r="I32" i="20"/>
  <c r="I34" i="20"/>
  <c r="I31" i="20"/>
  <c r="I33" i="20"/>
  <c r="AC19" i="1"/>
  <c r="AC18" i="1"/>
  <c r="I37" i="20"/>
  <c r="I35" i="20"/>
  <c r="AF13" i="1"/>
  <c r="AC14" i="1"/>
  <c r="H72" i="19"/>
  <c r="AC17" i="1"/>
  <c r="I43" i="20"/>
  <c r="I36" i="20"/>
  <c r="I44" i="20"/>
  <c r="AC10" i="1"/>
  <c r="AC9" i="1"/>
  <c r="K24" i="19"/>
  <c r="L22" i="19" s="1"/>
  <c r="I25" i="19"/>
  <c r="F25" i="19"/>
  <c r="H25" i="19"/>
  <c r="G25" i="19"/>
  <c r="E25" i="19"/>
  <c r="G72" i="19"/>
  <c r="AC15" i="1"/>
  <c r="AC12" i="1"/>
  <c r="I42" i="20"/>
  <c r="I40" i="20"/>
  <c r="I44" i="19"/>
  <c r="AC16" i="1"/>
  <c r="AC11" i="1"/>
  <c r="AC13" i="1"/>
  <c r="AC21" i="1"/>
  <c r="D23" i="21"/>
  <c r="I23" i="21" s="1"/>
  <c r="I24" i="20"/>
  <c r="K8" i="20" s="1"/>
  <c r="D63" i="20"/>
  <c r="D54" i="20"/>
  <c r="D55" i="20"/>
  <c r="D60" i="20"/>
  <c r="D51" i="20"/>
  <c r="D69" i="20" s="1"/>
  <c r="R7" i="21" s="1"/>
  <c r="D56" i="20"/>
  <c r="D52" i="20"/>
  <c r="D58" i="20"/>
  <c r="D59" i="20"/>
  <c r="D57" i="20"/>
  <c r="D64" i="20"/>
  <c r="D61" i="20"/>
  <c r="D62" i="20"/>
  <c r="D53" i="20"/>
  <c r="E30" i="20"/>
  <c r="H30" i="20"/>
  <c r="G30" i="20"/>
  <c r="F30" i="20"/>
  <c r="AC8" i="1"/>
  <c r="F72" i="19"/>
  <c r="AB22" i="1"/>
  <c r="AC7" i="1"/>
  <c r="AA22" i="1"/>
  <c r="AC22" i="1" s="1"/>
  <c r="I31" i="19" l="1"/>
  <c r="D71" i="19"/>
  <c r="R9" i="21" s="1"/>
  <c r="D70" i="19"/>
  <c r="R5" i="21" s="1"/>
  <c r="D66" i="19"/>
  <c r="O15" i="21"/>
  <c r="AD38" i="23"/>
  <c r="AE28" i="23"/>
  <c r="AD55" i="23" s="1"/>
  <c r="U55" i="23"/>
  <c r="V55" i="23"/>
  <c r="L38" i="23"/>
  <c r="AE38" i="23" s="1"/>
  <c r="L28" i="23"/>
  <c r="L55" i="23" s="1"/>
  <c r="AE55" i="23" s="1"/>
  <c r="D70" i="20"/>
  <c r="D73" i="20"/>
  <c r="Q37" i="20"/>
  <c r="Q48" i="20"/>
  <c r="Q42" i="20"/>
  <c r="Q49" i="20"/>
  <c r="Q31" i="20"/>
  <c r="Q44" i="20"/>
  <c r="Q50" i="20"/>
  <c r="Q33" i="20"/>
  <c r="Q30" i="20"/>
  <c r="S52" i="20"/>
  <c r="T36" i="20" s="1"/>
  <c r="Q32" i="20"/>
  <c r="Q38" i="20"/>
  <c r="Q41" i="20"/>
  <c r="Q34" i="20"/>
  <c r="Q36" i="20"/>
  <c r="Q40" i="20"/>
  <c r="Q46" i="20"/>
  <c r="L12" i="19"/>
  <c r="F28" i="23"/>
  <c r="G8" i="23"/>
  <c r="G13" i="23"/>
  <c r="G10" i="23"/>
  <c r="G14" i="23"/>
  <c r="G17" i="23"/>
  <c r="G12" i="23"/>
  <c r="G24" i="23"/>
  <c r="G21" i="23"/>
  <c r="G18" i="23"/>
  <c r="G22" i="23"/>
  <c r="G9" i="23"/>
  <c r="G25" i="23"/>
  <c r="G7" i="23"/>
  <c r="G6" i="23"/>
  <c r="G20" i="23"/>
  <c r="G26" i="23"/>
  <c r="G16" i="23"/>
  <c r="G15" i="23"/>
  <c r="G19" i="23"/>
  <c r="G23" i="23"/>
  <c r="G5" i="23"/>
  <c r="G27" i="23"/>
  <c r="Q29" i="20"/>
  <c r="D71" i="22"/>
  <c r="R10" i="21" s="1"/>
  <c r="D66" i="22"/>
  <c r="D70" i="22"/>
  <c r="K24" i="22"/>
  <c r="L22" i="22" s="1"/>
  <c r="I25" i="22"/>
  <c r="E25" i="22"/>
  <c r="F25" i="22"/>
  <c r="G25" i="22"/>
  <c r="H25" i="22"/>
  <c r="K16" i="20"/>
  <c r="K18" i="20"/>
  <c r="K14" i="20"/>
  <c r="K13" i="20"/>
  <c r="K15" i="20"/>
  <c r="K21" i="20"/>
  <c r="K20" i="20"/>
  <c r="K12" i="20"/>
  <c r="K9" i="20"/>
  <c r="K22" i="20"/>
  <c r="K11" i="20"/>
  <c r="K10" i="20"/>
  <c r="K19" i="20"/>
  <c r="K17" i="20"/>
  <c r="I31" i="22"/>
  <c r="I30" i="20"/>
  <c r="K24" i="20"/>
  <c r="F25" i="20"/>
  <c r="E25" i="20"/>
  <c r="G25" i="20"/>
  <c r="H25" i="20"/>
  <c r="D65" i="20"/>
  <c r="D25" i="20"/>
  <c r="I25" i="20" s="1"/>
  <c r="D72" i="19"/>
  <c r="D71" i="20" l="1"/>
  <c r="R11" i="21"/>
  <c r="Q51" i="20"/>
  <c r="Q43" i="20"/>
  <c r="Q35" i="20"/>
  <c r="Q39" i="20"/>
  <c r="Q47" i="20"/>
  <c r="T46" i="20"/>
  <c r="T48" i="20"/>
  <c r="T31" i="20"/>
  <c r="T37" i="20"/>
  <c r="T45" i="20"/>
  <c r="T47" i="20"/>
  <c r="T34" i="20"/>
  <c r="T33" i="20"/>
  <c r="T42" i="20"/>
  <c r="T41" i="20"/>
  <c r="T40" i="20"/>
  <c r="T44" i="20"/>
  <c r="T38" i="20"/>
  <c r="T50" i="20"/>
  <c r="T32" i="20"/>
  <c r="T52" i="20"/>
  <c r="T30" i="20"/>
  <c r="T51" i="20"/>
  <c r="T35" i="20"/>
  <c r="T29" i="20"/>
  <c r="T43" i="20"/>
  <c r="T39" i="20"/>
  <c r="T49" i="20"/>
  <c r="G28" i="23"/>
  <c r="L12" i="22"/>
  <c r="M22" i="20"/>
  <c r="D72" i="22"/>
  <c r="R6" i="21"/>
  <c r="M12" i="20"/>
  <c r="Q52" i="20" l="1"/>
</calcChain>
</file>

<file path=xl/sharedStrings.xml><?xml version="1.0" encoding="utf-8"?>
<sst xmlns="http://schemas.openxmlformats.org/spreadsheetml/2006/main" count="1258" uniqueCount="129">
  <si>
    <t>Bienes</t>
  </si>
  <si>
    <t>Servicios</t>
  </si>
  <si>
    <t xml:space="preserve">Variable: VABpb a precios del año 2004 </t>
  </si>
  <si>
    <t>Unidad: miles de pesos a precios constantes del año 2004</t>
  </si>
  <si>
    <t>Producto Bruto Geográfico - DEPARTAMENTO CAPITAL</t>
  </si>
  <si>
    <t>menos SIFMI (consumo intermedio)</t>
  </si>
  <si>
    <t>Agricultura, Ganadería, Caza y Silvicultura</t>
  </si>
  <si>
    <t>Explotación de Minas y Canteras</t>
  </si>
  <si>
    <t>Industria Manufacturera</t>
  </si>
  <si>
    <t>Suministro de Electricidad, Gas y Agua</t>
  </si>
  <si>
    <t>Construcción</t>
  </si>
  <si>
    <t>Comercio Mayorista y Minorista y Reparaciones</t>
  </si>
  <si>
    <t>Hoteles y Restaurantes</t>
  </si>
  <si>
    <t>Transporte, Almacenamiento y Comunicaciones</t>
  </si>
  <si>
    <t>Intermediación Financiera</t>
  </si>
  <si>
    <t>Actividades Inmobiliarias, Empresariales y de Alquiler</t>
  </si>
  <si>
    <t>Enseñanza</t>
  </si>
  <si>
    <t>Servicios Sociales y de Salud</t>
  </si>
  <si>
    <t>Servicio Domestico</t>
  </si>
  <si>
    <t>Otras Actividades de Servicios Comunitarias, Sociales y Personales</t>
  </si>
  <si>
    <t>Administración Publica y Defensa, Planes de Seguridad Social de AO</t>
  </si>
  <si>
    <t>Fuente: Facultad de Ciencias Económicas UNCuyo (2024), Convenio CFI, Estimación de Vectores Económicos Sectoriales para los departamentos de la Provincia de Mendoza.</t>
  </si>
  <si>
    <t>Producto Bruto Geográfico - DEPARTAMENTO GENERAL ALVEAR</t>
  </si>
  <si>
    <t>Producto Bruto Geográfico - DEPARTAMENTO GODOY CRUZ</t>
  </si>
  <si>
    <t>Producto Bruto Geográfico - DEPARTAMENTO GUAYMALLEN</t>
  </si>
  <si>
    <t>Producto Bruto Geográfico - DEPARTAMENTO JUNIN</t>
  </si>
  <si>
    <t xml:space="preserve">PBG TOTAL </t>
  </si>
  <si>
    <t>Producto Bruto Geográfico - DEPARTAMENTO LA PAZ</t>
  </si>
  <si>
    <t>Producto Bruto Geográfico - DEPARTAMENTO LAS HERAS</t>
  </si>
  <si>
    <t>Producto Bruto Geográfico - LAVALLE</t>
  </si>
  <si>
    <t>Producto Bruto Geográfico - LUJAN DE CUYO</t>
  </si>
  <si>
    <t>Producto Bruto Geográfico - MAIPU</t>
  </si>
  <si>
    <t>Producto Bruto Geográfico - RIVADAVIA</t>
  </si>
  <si>
    <t>Producto Bruto Geográfico - SAN CARLOS</t>
  </si>
  <si>
    <t>Producto Bruto Geográfico - SAN MARTIN</t>
  </si>
  <si>
    <t>Producto Bruto Geográfico - SANTA ROSA</t>
  </si>
  <si>
    <t>Producto Bruto Geográfico - SAN RAFAEL</t>
  </si>
  <si>
    <t>Producto Bruto Geográfico - TUNUYAN</t>
  </si>
  <si>
    <t>Producto Bruto Geográfico - TUPUNGATO</t>
  </si>
  <si>
    <t xml:space="preserve">Participación por rama </t>
  </si>
  <si>
    <t xml:space="preserve">Tasa de crecimiento </t>
  </si>
  <si>
    <t xml:space="preserve">Aporte en pp x rama </t>
  </si>
  <si>
    <t xml:space="preserve">Var pp </t>
  </si>
  <si>
    <t>AMM</t>
  </si>
  <si>
    <t>NORESTE</t>
  </si>
  <si>
    <t>ESTE</t>
  </si>
  <si>
    <t>VALLE DE UCO</t>
  </si>
  <si>
    <t>SUR</t>
  </si>
  <si>
    <t>Región</t>
  </si>
  <si>
    <t>TOTAL MZA</t>
  </si>
  <si>
    <t>Total Mendoza</t>
  </si>
  <si>
    <t>BIENES</t>
  </si>
  <si>
    <t>SERVICIOS</t>
  </si>
  <si>
    <t>PBG 2004</t>
  </si>
  <si>
    <t>MENDOZA. Producto Bruto Geográfico desagregado por REGIONES - Año 2004</t>
  </si>
  <si>
    <t>Fuente: elaboración propia sobre Facultad de Ciencias Económicas UNCuyo (2024), Convenio CFI, Estimación de Vectores Económicos Sectoriales para los departamentos de la Provincia de Mendoza.</t>
  </si>
  <si>
    <t>MENDOZA. Producto Bruto Geográfico desagregado por REGIONES - Año 2023</t>
  </si>
  <si>
    <t>PBG 2023</t>
  </si>
  <si>
    <t>TASA DE INCIDENCIA</t>
  </si>
  <si>
    <t>-</t>
  </si>
  <si>
    <t>Tasa de crecimiento 2004-2023</t>
  </si>
  <si>
    <t xml:space="preserve">Incidencia de cada sector  </t>
  </si>
  <si>
    <t>Total PBG Mendoza</t>
  </si>
  <si>
    <t xml:space="preserve">PBG Capital </t>
  </si>
  <si>
    <t>PBG Gral Alvear</t>
  </si>
  <si>
    <t>PBG Godoy Cruz</t>
  </si>
  <si>
    <t>PBG Guaymallén</t>
  </si>
  <si>
    <t>PBG Junin</t>
  </si>
  <si>
    <t>PBG La Paz</t>
  </si>
  <si>
    <t>PBG Las Heras</t>
  </si>
  <si>
    <t>PBG Lavalle</t>
  </si>
  <si>
    <t>PBG Luján de Cuyo</t>
  </si>
  <si>
    <t>PBG Maipú</t>
  </si>
  <si>
    <t>PBG Malargüe</t>
  </si>
  <si>
    <t>PBG Rivadavia</t>
  </si>
  <si>
    <t>PBG San Carlos</t>
  </si>
  <si>
    <t>PBG San Martín</t>
  </si>
  <si>
    <t>PBG San Rafael</t>
  </si>
  <si>
    <t>PBG Santa Rosa</t>
  </si>
  <si>
    <t>PBG Tunuyán</t>
  </si>
  <si>
    <t>PBG Tupungato</t>
  </si>
  <si>
    <t>MENDOZA. Producto Bruto Geográfico desagregado por REGIONES - Año 2014</t>
  </si>
  <si>
    <t>PBG 2014</t>
  </si>
  <si>
    <t>Capital</t>
  </si>
  <si>
    <t>Godoy Cruz</t>
  </si>
  <si>
    <t>Guaymallen</t>
  </si>
  <si>
    <t>Las Heras</t>
  </si>
  <si>
    <t>Luján de Cuyo</t>
  </si>
  <si>
    <t>Maipú</t>
  </si>
  <si>
    <t>Total AMM</t>
  </si>
  <si>
    <t>La Paz</t>
  </si>
  <si>
    <t>Lavalle</t>
  </si>
  <si>
    <t>Santa Rosa</t>
  </si>
  <si>
    <t xml:space="preserve">Total Noreste </t>
  </si>
  <si>
    <t xml:space="preserve">Junin </t>
  </si>
  <si>
    <t>Rivadavia</t>
  </si>
  <si>
    <t>San Martín</t>
  </si>
  <si>
    <t xml:space="preserve">Total Este </t>
  </si>
  <si>
    <t>San Carlos</t>
  </si>
  <si>
    <t>Tunuyán</t>
  </si>
  <si>
    <t>Tupungato</t>
  </si>
  <si>
    <t>Total Valle de Uco</t>
  </si>
  <si>
    <t>General Alvear</t>
  </si>
  <si>
    <t>Malargüe</t>
  </si>
  <si>
    <t>San Rafael</t>
  </si>
  <si>
    <t>Total Sur</t>
  </si>
  <si>
    <t>Total provincial</t>
  </si>
  <si>
    <t>Población</t>
  </si>
  <si>
    <t>PBG</t>
  </si>
  <si>
    <t>%</t>
  </si>
  <si>
    <t>Habitantes</t>
  </si>
  <si>
    <t>Dpto / Región</t>
  </si>
  <si>
    <t>PBG x habitante</t>
  </si>
  <si>
    <t>Administración Publica y Defensa, Planes SS AO</t>
  </si>
  <si>
    <t>Otras Actividades de Ss, Com., Sociales y Personales</t>
  </si>
  <si>
    <t>V DE UCO</t>
  </si>
  <si>
    <t>TOTAL</t>
  </si>
  <si>
    <t>M $ const.</t>
  </si>
  <si>
    <t xml:space="preserve">Crecimiento </t>
  </si>
  <si>
    <t>Participación</t>
  </si>
  <si>
    <t>Fuente: elaboraciòn propia sobre la base de Facultad de Ciencias Económicas UNCuyo (2024), Convenio CFI, Estimación de Vectores Económicos Sectoriales para los departamentos de la Provincia de Mendoza.</t>
  </si>
  <si>
    <t>Producto Bruto Geográfico - MALARGÜE ESTIMADO POR MCB POR FALTANTE DE DATOS (se usa PBG Malargue en pesos Corrientes CFI y se deflacta con IPI estimado)</t>
  </si>
  <si>
    <t>PBG TOTAL (estimado)</t>
  </si>
  <si>
    <t>PBG trabajo CFI</t>
  </si>
  <si>
    <t>primeras 4 ramas</t>
  </si>
  <si>
    <t xml:space="preserve">Indice de Herfindal </t>
  </si>
  <si>
    <t>MENDOZA. Producto Bruto Geográfico desagregado por departamento y región</t>
  </si>
  <si>
    <t xml:space="preserve">Promedio </t>
  </si>
  <si>
    <t>Promedio MZA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</si>
</sst>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-;\-* #,##0_-;_-* &quot;-&quot;??_-;_-@"/>
    <numFmt numFmtId="165" formatCode="0.0%"/>
    <numFmt numFmtId="166" formatCode="#,##0.0_ ;[Red]\-#,##0.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b/>
      <sz val="8"/>
      <color theme="0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0C1DC0"/>
        <bgColor theme="0"/>
      </patternFill>
    </fill>
    <fill>
      <patternFill patternType="solid">
        <fgColor rgb="FFD6D5B5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rgb="FFD6D5B5"/>
        <bgColor theme="0"/>
      </patternFill>
    </fill>
    <fill>
      <patternFill patternType="solid">
        <fgColor theme="6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168">
    <xf numFmtId="0" fontId="0" fillId="0" borderId="0" xfId="0"/>
    <xf numFmtId="0" fontId="3" fillId="0" borderId="0" xfId="0" applyFont="1"/>
    <xf numFmtId="0" fontId="5" fillId="0" borderId="0" xfId="0" applyFont="1"/>
    <xf numFmtId="0" fontId="6" fillId="0" borderId="0" xfId="0" applyFont="1"/>
    <xf numFmtId="164" fontId="6" fillId="0" borderId="0" xfId="2" applyNumberFormat="1" applyFont="1"/>
    <xf numFmtId="164" fontId="3" fillId="0" borderId="0" xfId="2" applyNumberFormat="1" applyFont="1"/>
    <xf numFmtId="164" fontId="4" fillId="0" borderId="0" xfId="2" applyNumberFormat="1" applyFont="1"/>
    <xf numFmtId="0" fontId="7" fillId="0" borderId="0" xfId="0" applyFont="1"/>
    <xf numFmtId="3" fontId="7" fillId="0" borderId="0" xfId="0" applyNumberFormat="1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0" fontId="8" fillId="2" borderId="5" xfId="2" applyFont="1" applyFill="1" applyBorder="1" applyAlignment="1">
      <alignment horizontal="center" vertical="center"/>
    </xf>
    <xf numFmtId="0" fontId="8" fillId="2" borderId="5" xfId="2" applyFont="1" applyFill="1" applyBorder="1" applyAlignment="1">
      <alignment horizontal="left" vertical="center"/>
    </xf>
    <xf numFmtId="3" fontId="8" fillId="2" borderId="5" xfId="2" applyNumberFormat="1" applyFont="1" applyFill="1" applyBorder="1" applyAlignment="1">
      <alignment horizontal="right" vertical="center"/>
    </xf>
    <xf numFmtId="0" fontId="7" fillId="0" borderId="11" xfId="0" applyFont="1" applyBorder="1"/>
    <xf numFmtId="0" fontId="7" fillId="0" borderId="10" xfId="0" applyFont="1" applyBorder="1"/>
    <xf numFmtId="0" fontId="7" fillId="0" borderId="7" xfId="0" applyFont="1" applyBorder="1"/>
    <xf numFmtId="3" fontId="11" fillId="0" borderId="0" xfId="0" applyNumberFormat="1" applyFont="1"/>
    <xf numFmtId="0" fontId="11" fillId="0" borderId="0" xfId="0" applyFont="1"/>
    <xf numFmtId="3" fontId="10" fillId="6" borderId="0" xfId="2" applyNumberFormat="1" applyFont="1" applyFill="1" applyAlignment="1">
      <alignment horizontal="center" vertical="center"/>
    </xf>
    <xf numFmtId="0" fontId="7" fillId="4" borderId="0" xfId="0" applyFont="1" applyFill="1"/>
    <xf numFmtId="9" fontId="7" fillId="4" borderId="0" xfId="1" applyFont="1" applyFill="1" applyBorder="1" applyAlignment="1">
      <alignment horizontal="center"/>
    </xf>
    <xf numFmtId="165" fontId="7" fillId="4" borderId="0" xfId="1" applyNumberFormat="1" applyFont="1" applyFill="1" applyBorder="1" applyAlignment="1">
      <alignment horizontal="center"/>
    </xf>
    <xf numFmtId="9" fontId="7" fillId="5" borderId="0" xfId="1" applyFont="1" applyFill="1" applyBorder="1" applyAlignment="1">
      <alignment horizontal="center"/>
    </xf>
    <xf numFmtId="166" fontId="12" fillId="4" borderId="0" xfId="0" applyNumberFormat="1" applyFont="1" applyFill="1" applyAlignment="1">
      <alignment horizontal="center"/>
    </xf>
    <xf numFmtId="9" fontId="11" fillId="4" borderId="0" xfId="1" applyFont="1" applyFill="1" applyBorder="1" applyAlignment="1">
      <alignment horizontal="center"/>
    </xf>
    <xf numFmtId="165" fontId="7" fillId="5" borderId="0" xfId="1" applyNumberFormat="1" applyFont="1" applyFill="1" applyBorder="1" applyAlignment="1">
      <alignment horizontal="center"/>
    </xf>
    <xf numFmtId="9" fontId="12" fillId="4" borderId="0" xfId="1" applyFont="1" applyFill="1" applyBorder="1" applyAlignment="1">
      <alignment horizontal="center"/>
    </xf>
    <xf numFmtId="9" fontId="7" fillId="0" borderId="0" xfId="1" applyFont="1"/>
    <xf numFmtId="3" fontId="10" fillId="6" borderId="9" xfId="2" applyNumberFormat="1" applyFont="1" applyFill="1" applyBorder="1" applyAlignment="1">
      <alignment horizontal="center" vertical="center"/>
    </xf>
    <xf numFmtId="0" fontId="7" fillId="4" borderId="9" xfId="0" applyFont="1" applyFill="1" applyBorder="1"/>
    <xf numFmtId="165" fontId="7" fillId="5" borderId="9" xfId="1" applyNumberFormat="1" applyFont="1" applyFill="1" applyBorder="1" applyAlignment="1">
      <alignment horizontal="center"/>
    </xf>
    <xf numFmtId="165" fontId="7" fillId="4" borderId="9" xfId="1" applyNumberFormat="1" applyFont="1" applyFill="1" applyBorder="1" applyAlignment="1">
      <alignment horizontal="center"/>
    </xf>
    <xf numFmtId="166" fontId="12" fillId="4" borderId="9" xfId="0" applyNumberFormat="1" applyFont="1" applyFill="1" applyBorder="1" applyAlignment="1">
      <alignment horizontal="center"/>
    </xf>
    <xf numFmtId="9" fontId="7" fillId="4" borderId="9" xfId="1" applyFont="1" applyFill="1" applyBorder="1" applyAlignment="1">
      <alignment horizontal="center"/>
    </xf>
    <xf numFmtId="9" fontId="12" fillId="4" borderId="9" xfId="1" applyFont="1" applyFill="1" applyBorder="1" applyAlignment="1">
      <alignment horizontal="center"/>
    </xf>
    <xf numFmtId="3" fontId="10" fillId="6" borderId="6" xfId="2" applyNumberFormat="1" applyFont="1" applyFill="1" applyBorder="1" applyAlignment="1">
      <alignment horizontal="center" vertical="center"/>
    </xf>
    <xf numFmtId="0" fontId="7" fillId="4" borderId="6" xfId="0" applyFont="1" applyFill="1" applyBorder="1"/>
    <xf numFmtId="165" fontId="7" fillId="5" borderId="6" xfId="1" applyNumberFormat="1" applyFont="1" applyFill="1" applyBorder="1" applyAlignment="1">
      <alignment horizontal="center"/>
    </xf>
    <xf numFmtId="165" fontId="7" fillId="4" borderId="6" xfId="1" applyNumberFormat="1" applyFont="1" applyFill="1" applyBorder="1" applyAlignment="1">
      <alignment horizontal="center"/>
    </xf>
    <xf numFmtId="166" fontId="12" fillId="4" borderId="6" xfId="0" applyNumberFormat="1" applyFont="1" applyFill="1" applyBorder="1" applyAlignment="1">
      <alignment horizontal="center"/>
    </xf>
    <xf numFmtId="9" fontId="7" fillId="4" borderId="6" xfId="1" applyFont="1" applyFill="1" applyBorder="1" applyAlignment="1">
      <alignment horizontal="center"/>
    </xf>
    <xf numFmtId="9" fontId="12" fillId="4" borderId="6" xfId="1" applyFont="1" applyFill="1" applyBorder="1" applyAlignment="1">
      <alignment horizontal="center"/>
    </xf>
    <xf numFmtId="3" fontId="9" fillId="6" borderId="9" xfId="2" applyNumberFormat="1" applyFont="1" applyFill="1" applyBorder="1" applyAlignment="1">
      <alignment horizontal="center" vertical="center"/>
    </xf>
    <xf numFmtId="3" fontId="9" fillId="6" borderId="6" xfId="2" applyNumberFormat="1" applyFont="1" applyFill="1" applyBorder="1" applyAlignment="1">
      <alignment horizontal="center" vertical="center"/>
    </xf>
    <xf numFmtId="3" fontId="10" fillId="6" borderId="6" xfId="2" applyNumberFormat="1" applyFont="1" applyFill="1" applyBorder="1" applyAlignment="1">
      <alignment horizontal="left" vertical="center"/>
    </xf>
    <xf numFmtId="9" fontId="10" fillId="6" borderId="6" xfId="1" applyFont="1" applyFill="1" applyBorder="1" applyAlignment="1">
      <alignment horizontal="center" vertical="center"/>
    </xf>
    <xf numFmtId="1" fontId="9" fillId="6" borderId="6" xfId="2" applyNumberFormat="1" applyFont="1" applyFill="1" applyBorder="1" applyAlignment="1">
      <alignment horizontal="center" vertical="center"/>
    </xf>
    <xf numFmtId="3" fontId="10" fillId="6" borderId="0" xfId="2" applyNumberFormat="1" applyFont="1" applyFill="1" applyAlignment="1">
      <alignment horizontal="left" vertical="center"/>
    </xf>
    <xf numFmtId="9" fontId="10" fillId="6" borderId="0" xfId="1" applyFont="1" applyFill="1" applyBorder="1" applyAlignment="1">
      <alignment horizontal="center" vertical="center"/>
    </xf>
    <xf numFmtId="9" fontId="11" fillId="5" borderId="0" xfId="1" applyFont="1" applyFill="1" applyBorder="1" applyAlignment="1">
      <alignment horizontal="center"/>
    </xf>
    <xf numFmtId="3" fontId="7" fillId="4" borderId="0" xfId="0" applyNumberFormat="1" applyFont="1" applyFill="1"/>
    <xf numFmtId="3" fontId="10" fillId="6" borderId="0" xfId="2" applyNumberFormat="1" applyFont="1" applyFill="1" applyAlignment="1">
      <alignment horizontal="right" vertical="center"/>
    </xf>
    <xf numFmtId="3" fontId="0" fillId="0" borderId="0" xfId="0" applyNumberFormat="1"/>
    <xf numFmtId="3" fontId="11" fillId="4" borderId="0" xfId="0" applyNumberFormat="1" applyFont="1" applyFill="1"/>
    <xf numFmtId="9" fontId="7" fillId="4" borderId="0" xfId="1" applyFont="1" applyFill="1" applyBorder="1"/>
    <xf numFmtId="9" fontId="0" fillId="0" borderId="0" xfId="0" applyNumberFormat="1"/>
    <xf numFmtId="9" fontId="7" fillId="4" borderId="9" xfId="1" applyFont="1" applyFill="1" applyBorder="1"/>
    <xf numFmtId="9" fontId="7" fillId="4" borderId="6" xfId="1" applyFont="1" applyFill="1" applyBorder="1"/>
    <xf numFmtId="3" fontId="7" fillId="4" borderId="9" xfId="0" applyNumberFormat="1" applyFont="1" applyFill="1" applyBorder="1"/>
    <xf numFmtId="3" fontId="7" fillId="4" borderId="6" xfId="0" applyNumberFormat="1" applyFont="1" applyFill="1" applyBorder="1"/>
    <xf numFmtId="3" fontId="7" fillId="7" borderId="9" xfId="0" applyNumberFormat="1" applyFont="1" applyFill="1" applyBorder="1"/>
    <xf numFmtId="3" fontId="7" fillId="7" borderId="0" xfId="0" applyNumberFormat="1" applyFont="1" applyFill="1"/>
    <xf numFmtId="3" fontId="7" fillId="7" borderId="6" xfId="0" applyNumberFormat="1" applyFont="1" applyFill="1" applyBorder="1"/>
    <xf numFmtId="3" fontId="11" fillId="7" borderId="0" xfId="0" applyNumberFormat="1" applyFont="1" applyFill="1"/>
    <xf numFmtId="9" fontId="7" fillId="7" borderId="0" xfId="1" applyFont="1" applyFill="1" applyBorder="1"/>
    <xf numFmtId="9" fontId="7" fillId="7" borderId="6" xfId="1" applyFont="1" applyFill="1" applyBorder="1"/>
    <xf numFmtId="0" fontId="2" fillId="0" borderId="0" xfId="0" applyFont="1"/>
    <xf numFmtId="9" fontId="7" fillId="5" borderId="9" xfId="1" applyFont="1" applyFill="1" applyBorder="1" applyAlignment="1">
      <alignment horizontal="center"/>
    </xf>
    <xf numFmtId="49" fontId="7" fillId="5" borderId="0" xfId="1" applyNumberFormat="1" applyFont="1" applyFill="1" applyBorder="1" applyAlignment="1">
      <alignment horizontal="center"/>
    </xf>
    <xf numFmtId="9" fontId="0" fillId="0" borderId="0" xfId="1" applyFont="1" applyAlignment="1">
      <alignment horizontal="center"/>
    </xf>
    <xf numFmtId="3" fontId="10" fillId="6" borderId="5" xfId="2" applyNumberFormat="1" applyFont="1" applyFill="1" applyBorder="1" applyAlignment="1">
      <alignment horizontal="center" vertical="center"/>
    </xf>
    <xf numFmtId="3" fontId="10" fillId="6" borderId="5" xfId="2" applyNumberFormat="1" applyFont="1" applyFill="1" applyBorder="1" applyAlignment="1">
      <alignment horizontal="left" vertical="center"/>
    </xf>
    <xf numFmtId="9" fontId="10" fillId="6" borderId="5" xfId="1" applyFont="1" applyFill="1" applyBorder="1" applyAlignment="1">
      <alignment horizontal="center" vertical="center"/>
    </xf>
    <xf numFmtId="9" fontId="7" fillId="5" borderId="6" xfId="1" applyFont="1" applyFill="1" applyBorder="1" applyAlignment="1">
      <alignment horizontal="center"/>
    </xf>
    <xf numFmtId="1" fontId="9" fillId="6" borderId="6" xfId="2" applyNumberFormat="1" applyFont="1" applyFill="1" applyBorder="1" applyAlignment="1">
      <alignment horizontal="left" vertical="center"/>
    </xf>
    <xf numFmtId="9" fontId="0" fillId="0" borderId="0" xfId="1" applyFont="1"/>
    <xf numFmtId="9" fontId="13" fillId="6" borderId="0" xfId="1" applyFont="1" applyFill="1" applyAlignment="1">
      <alignment horizontal="right" vertical="center"/>
    </xf>
    <xf numFmtId="3" fontId="14" fillId="7" borderId="0" xfId="0" applyNumberFormat="1" applyFont="1" applyFill="1"/>
    <xf numFmtId="9" fontId="15" fillId="7" borderId="0" xfId="1" applyFont="1" applyFill="1"/>
    <xf numFmtId="0" fontId="17" fillId="4" borderId="0" xfId="2" applyFont="1" applyFill="1" applyAlignment="1">
      <alignment vertical="center"/>
    </xf>
    <xf numFmtId="0" fontId="9" fillId="6" borderId="0" xfId="2" applyFont="1" applyFill="1" applyAlignment="1">
      <alignment vertical="center"/>
    </xf>
    <xf numFmtId="0" fontId="9" fillId="5" borderId="5" xfId="2" applyFont="1" applyFill="1" applyBorder="1" applyAlignment="1">
      <alignment vertical="center"/>
    </xf>
    <xf numFmtId="0" fontId="16" fillId="2" borderId="0" xfId="2" applyFont="1" applyFill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9" fontId="5" fillId="4" borderId="0" xfId="1" applyFont="1" applyFill="1" applyAlignment="1">
      <alignment horizontal="center"/>
    </xf>
    <xf numFmtId="9" fontId="18" fillId="6" borderId="0" xfId="1" applyFont="1" applyFill="1" applyAlignment="1">
      <alignment horizontal="center"/>
    </xf>
    <xf numFmtId="9" fontId="9" fillId="5" borderId="5" xfId="1" applyFont="1" applyFill="1" applyBorder="1" applyAlignment="1">
      <alignment horizontal="center" vertical="center"/>
    </xf>
    <xf numFmtId="3" fontId="17" fillId="4" borderId="0" xfId="2" applyNumberFormat="1" applyFont="1" applyFill="1" applyAlignment="1">
      <alignment horizontal="center" vertical="center"/>
    </xf>
    <xf numFmtId="3" fontId="9" fillId="6" borderId="0" xfId="2" applyNumberFormat="1" applyFont="1" applyFill="1" applyAlignment="1">
      <alignment horizontal="center" vertical="center"/>
    </xf>
    <xf numFmtId="3" fontId="9" fillId="5" borderId="5" xfId="2" applyNumberFormat="1" applyFont="1" applyFill="1" applyBorder="1" applyAlignment="1">
      <alignment horizontal="center" vertical="center"/>
    </xf>
    <xf numFmtId="0" fontId="16" fillId="2" borderId="0" xfId="2" applyFont="1" applyFill="1" applyAlignment="1">
      <alignment horizontal="left" vertical="center"/>
    </xf>
    <xf numFmtId="2" fontId="0" fillId="0" borderId="0" xfId="0" applyNumberFormat="1"/>
    <xf numFmtId="1" fontId="5" fillId="0" borderId="0" xfId="0" applyNumberFormat="1" applyFont="1" applyAlignment="1">
      <alignment horizontal="center"/>
    </xf>
    <xf numFmtId="2" fontId="0" fillId="8" borderId="0" xfId="0" applyNumberFormat="1" applyFill="1"/>
    <xf numFmtId="9" fontId="7" fillId="0" borderId="0" xfId="1" applyFont="1" applyAlignment="1">
      <alignment horizontal="center"/>
    </xf>
    <xf numFmtId="9" fontId="7" fillId="0" borderId="9" xfId="1" applyFont="1" applyBorder="1" applyAlignment="1">
      <alignment horizontal="center"/>
    </xf>
    <xf numFmtId="9" fontId="7" fillId="0" borderId="0" xfId="1" applyFont="1" applyBorder="1" applyAlignment="1">
      <alignment horizontal="center"/>
    </xf>
    <xf numFmtId="9" fontId="7" fillId="0" borderId="6" xfId="1" applyFont="1" applyBorder="1" applyAlignment="1">
      <alignment horizontal="center"/>
    </xf>
    <xf numFmtId="1" fontId="10" fillId="6" borderId="9" xfId="2" applyNumberFormat="1" applyFont="1" applyFill="1" applyBorder="1" applyAlignment="1">
      <alignment horizontal="center" vertical="center"/>
    </xf>
    <xf numFmtId="1" fontId="10" fillId="6" borderId="6" xfId="2" applyNumberFormat="1" applyFont="1" applyFill="1" applyBorder="1" applyAlignment="1">
      <alignment horizontal="center" vertical="center"/>
    </xf>
    <xf numFmtId="0" fontId="5" fillId="10" borderId="0" xfId="0" applyFont="1" applyFill="1"/>
    <xf numFmtId="0" fontId="5" fillId="10" borderId="6" xfId="0" applyFont="1" applyFill="1" applyBorder="1"/>
    <xf numFmtId="0" fontId="14" fillId="10" borderId="0" xfId="0" applyFont="1" applyFill="1" applyAlignment="1">
      <alignment horizontal="left"/>
    </xf>
    <xf numFmtId="9" fontId="7" fillId="10" borderId="0" xfId="0" applyNumberFormat="1" applyFont="1" applyFill="1" applyAlignment="1">
      <alignment horizontal="center"/>
    </xf>
    <xf numFmtId="0" fontId="14" fillId="10" borderId="6" xfId="0" applyFont="1" applyFill="1" applyBorder="1" applyAlignment="1">
      <alignment horizontal="left"/>
    </xf>
    <xf numFmtId="9" fontId="7" fillId="10" borderId="6" xfId="0" applyNumberFormat="1" applyFont="1" applyFill="1" applyBorder="1" applyAlignment="1">
      <alignment horizontal="center"/>
    </xf>
    <xf numFmtId="0" fontId="18" fillId="10" borderId="0" xfId="0" applyFont="1" applyFill="1"/>
    <xf numFmtId="0" fontId="7" fillId="10" borderId="0" xfId="0" applyFont="1" applyFill="1" applyAlignment="1">
      <alignment horizontal="center"/>
    </xf>
    <xf numFmtId="9" fontId="12" fillId="6" borderId="0" xfId="1" applyFont="1" applyFill="1" applyBorder="1" applyAlignment="1">
      <alignment horizontal="center" vertical="center"/>
    </xf>
    <xf numFmtId="9" fontId="12" fillId="6" borderId="6" xfId="1" applyFont="1" applyFill="1" applyBorder="1" applyAlignment="1">
      <alignment horizontal="center" vertical="center"/>
    </xf>
    <xf numFmtId="9" fontId="7" fillId="9" borderId="0" xfId="1" applyFont="1" applyFill="1" applyBorder="1" applyAlignment="1">
      <alignment horizontal="center"/>
    </xf>
    <xf numFmtId="0" fontId="8" fillId="2" borderId="9" xfId="2" applyFont="1" applyFill="1" applyBorder="1" applyAlignment="1">
      <alignment horizontal="left" vertical="center"/>
    </xf>
    <xf numFmtId="0" fontId="8" fillId="2" borderId="9" xfId="2" applyFont="1" applyFill="1" applyBorder="1" applyAlignment="1">
      <alignment horizontal="center" vertical="center"/>
    </xf>
    <xf numFmtId="0" fontId="8" fillId="2" borderId="6" xfId="2" applyFont="1" applyFill="1" applyBorder="1" applyAlignment="1">
      <alignment horizontal="center" vertical="center"/>
    </xf>
    <xf numFmtId="0" fontId="12" fillId="4" borderId="0" xfId="2" applyFont="1" applyFill="1" applyAlignment="1">
      <alignment vertical="center"/>
    </xf>
    <xf numFmtId="3" fontId="12" fillId="4" borderId="0" xfId="2" applyNumberFormat="1" applyFont="1" applyFill="1" applyAlignment="1">
      <alignment horizontal="center" vertical="center"/>
    </xf>
    <xf numFmtId="9" fontId="7" fillId="4" borderId="0" xfId="1" applyFont="1" applyFill="1" applyAlignment="1">
      <alignment horizontal="center"/>
    </xf>
    <xf numFmtId="0" fontId="10" fillId="6" borderId="0" xfId="2" applyFont="1" applyFill="1" applyAlignment="1">
      <alignment vertical="center"/>
    </xf>
    <xf numFmtId="9" fontId="14" fillId="6" borderId="0" xfId="1" applyFont="1" applyFill="1" applyAlignment="1">
      <alignment horizontal="center"/>
    </xf>
    <xf numFmtId="0" fontId="10" fillId="5" borderId="5" xfId="2" applyFont="1" applyFill="1" applyBorder="1" applyAlignment="1">
      <alignment vertical="center"/>
    </xf>
    <xf numFmtId="3" fontId="10" fillId="5" borderId="5" xfId="2" applyNumberFormat="1" applyFont="1" applyFill="1" applyBorder="1" applyAlignment="1">
      <alignment horizontal="center" vertical="center"/>
    </xf>
    <xf numFmtId="9" fontId="10" fillId="5" borderId="5" xfId="1" applyFont="1" applyFill="1" applyBorder="1" applyAlignment="1">
      <alignment horizontal="center" vertical="center"/>
    </xf>
    <xf numFmtId="164" fontId="4" fillId="11" borderId="0" xfId="2" applyNumberFormat="1" applyFont="1" applyFill="1"/>
    <xf numFmtId="0" fontId="6" fillId="11" borderId="0" xfId="0" applyFont="1" applyFill="1"/>
    <xf numFmtId="0" fontId="3" fillId="11" borderId="0" xfId="0" applyFont="1" applyFill="1"/>
    <xf numFmtId="3" fontId="7" fillId="11" borderId="0" xfId="0" applyNumberFormat="1" applyFont="1" applyFill="1"/>
    <xf numFmtId="10" fontId="6" fillId="12" borderId="0" xfId="1" applyNumberFormat="1" applyFont="1" applyFill="1"/>
    <xf numFmtId="2" fontId="0" fillId="0" borderId="0" xfId="1" applyNumberFormat="1" applyFont="1"/>
    <xf numFmtId="1" fontId="0" fillId="0" borderId="0" xfId="0" applyNumberFormat="1"/>
    <xf numFmtId="1" fontId="0" fillId="13" borderId="0" xfId="0" applyNumberFormat="1" applyFill="1"/>
    <xf numFmtId="164" fontId="19" fillId="0" borderId="0" xfId="2" applyNumberFormat="1" applyFont="1"/>
    <xf numFmtId="9" fontId="12" fillId="4" borderId="0" xfId="1" applyFont="1" applyFill="1" applyAlignment="1">
      <alignment horizontal="center" vertical="center"/>
    </xf>
    <xf numFmtId="9" fontId="10" fillId="6" borderId="0" xfId="1" applyFont="1" applyFill="1" applyAlignment="1">
      <alignment horizontal="center" vertical="center"/>
    </xf>
    <xf numFmtId="9" fontId="12" fillId="4" borderId="6" xfId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1" applyNumberFormat="1" applyFont="1"/>
    <xf numFmtId="165" fontId="12" fillId="4" borderId="0" xfId="1" applyNumberFormat="1" applyFont="1" applyFill="1" applyAlignment="1">
      <alignment horizontal="center" vertical="center"/>
    </xf>
    <xf numFmtId="165" fontId="10" fillId="6" borderId="0" xfId="1" applyNumberFormat="1" applyFont="1" applyFill="1" applyAlignment="1">
      <alignment horizontal="center" vertical="center"/>
    </xf>
    <xf numFmtId="165" fontId="12" fillId="4" borderId="6" xfId="1" applyNumberFormat="1" applyFont="1" applyFill="1" applyBorder="1" applyAlignment="1">
      <alignment horizontal="center" vertical="center"/>
    </xf>
    <xf numFmtId="9" fontId="6" fillId="0" borderId="0" xfId="1" applyFont="1"/>
    <xf numFmtId="9" fontId="11" fillId="4" borderId="9" xfId="1" applyFont="1" applyFill="1" applyBorder="1" applyAlignment="1">
      <alignment horizontal="center"/>
    </xf>
    <xf numFmtId="0" fontId="11" fillId="0" borderId="4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3" fontId="10" fillId="6" borderId="9" xfId="2" applyNumberFormat="1" applyFont="1" applyFill="1" applyBorder="1" applyAlignment="1">
      <alignment horizontal="center" vertical="center"/>
    </xf>
    <xf numFmtId="3" fontId="9" fillId="6" borderId="9" xfId="2" applyNumberFormat="1" applyFont="1" applyFill="1" applyBorder="1" applyAlignment="1">
      <alignment horizontal="center" vertical="center" wrapText="1"/>
    </xf>
    <xf numFmtId="3" fontId="9" fillId="6" borderId="6" xfId="2" applyNumberFormat="1" applyFont="1" applyFill="1" applyBorder="1" applyAlignment="1">
      <alignment horizontal="center" vertical="center" wrapText="1"/>
    </xf>
    <xf numFmtId="3" fontId="10" fillId="6" borderId="0" xfId="2" applyNumberFormat="1" applyFont="1" applyFill="1" applyAlignment="1">
      <alignment horizontal="center" vertical="center"/>
    </xf>
    <xf numFmtId="3" fontId="10" fillId="6" borderId="6" xfId="2" applyNumberFormat="1" applyFont="1" applyFill="1" applyBorder="1" applyAlignment="1">
      <alignment horizontal="center" vertical="center"/>
    </xf>
    <xf numFmtId="3" fontId="10" fillId="3" borderId="1" xfId="2" applyNumberFormat="1" applyFont="1" applyFill="1" applyBorder="1" applyAlignment="1">
      <alignment horizontal="center" vertical="center"/>
    </xf>
    <xf numFmtId="3" fontId="10" fillId="3" borderId="2" xfId="2" applyNumberFormat="1" applyFont="1" applyFill="1" applyBorder="1" applyAlignment="1">
      <alignment horizontal="center" vertical="center"/>
    </xf>
    <xf numFmtId="3" fontId="10" fillId="3" borderId="3" xfId="2" applyNumberFormat="1" applyFont="1" applyFill="1" applyBorder="1" applyAlignment="1">
      <alignment horizontal="center" vertical="center"/>
    </xf>
    <xf numFmtId="3" fontId="10" fillId="6" borderId="9" xfId="2" applyNumberFormat="1" applyFont="1" applyFill="1" applyBorder="1" applyAlignment="1">
      <alignment horizontal="center" vertical="center" wrapText="1"/>
    </xf>
    <xf numFmtId="3" fontId="10" fillId="6" borderId="6" xfId="2" applyNumberFormat="1" applyFont="1" applyFill="1" applyBorder="1" applyAlignment="1">
      <alignment horizontal="center" vertical="center" wrapText="1"/>
    </xf>
    <xf numFmtId="0" fontId="8" fillId="7" borderId="9" xfId="2" applyFont="1" applyFill="1" applyBorder="1" applyAlignment="1">
      <alignment horizontal="center" vertical="center"/>
    </xf>
    <xf numFmtId="0" fontId="8" fillId="7" borderId="6" xfId="2" applyFont="1" applyFill="1" applyBorder="1" applyAlignment="1">
      <alignment horizontal="center" vertical="center"/>
    </xf>
    <xf numFmtId="1" fontId="9" fillId="6" borderId="9" xfId="2" applyNumberFormat="1" applyFont="1" applyFill="1" applyBorder="1" applyAlignment="1">
      <alignment horizontal="center" vertical="center"/>
    </xf>
    <xf numFmtId="1" fontId="9" fillId="7" borderId="9" xfId="2" applyNumberFormat="1" applyFont="1" applyFill="1" applyBorder="1" applyAlignment="1">
      <alignment horizontal="center" vertical="center"/>
    </xf>
    <xf numFmtId="1" fontId="9" fillId="7" borderId="6" xfId="2" applyNumberFormat="1" applyFont="1" applyFill="1" applyBorder="1" applyAlignment="1">
      <alignment horizontal="center" vertical="center"/>
    </xf>
    <xf numFmtId="0" fontId="11" fillId="4" borderId="0" xfId="0" applyFont="1" applyFill="1" applyAlignment="1">
      <alignment horizontal="left" vertical="center" wrapText="1"/>
    </xf>
    <xf numFmtId="1" fontId="10" fillId="6" borderId="9" xfId="2" applyNumberFormat="1" applyFont="1" applyFill="1" applyBorder="1" applyAlignment="1">
      <alignment horizontal="center" vertical="center"/>
    </xf>
    <xf numFmtId="0" fontId="16" fillId="2" borderId="0" xfId="2" applyFont="1" applyFill="1" applyAlignment="1">
      <alignment horizontal="center" vertical="center"/>
    </xf>
    <xf numFmtId="0" fontId="16" fillId="2" borderId="0" xfId="2" applyFont="1" applyFill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/>
    </xf>
    <xf numFmtId="0" fontId="8" fillId="2" borderId="9" xfId="2" applyFont="1" applyFill="1" applyBorder="1" applyAlignment="1">
      <alignment horizontal="center" vertical="center"/>
    </xf>
    <xf numFmtId="0" fontId="8" fillId="2" borderId="6" xfId="2" applyFont="1" applyFill="1" applyBorder="1" applyAlignment="1">
      <alignment horizontal="center" vertical="center"/>
    </xf>
  </cellXfs>
  <cellStyles count="3">
    <cellStyle name="Normal" xfId="0" builtinId="0"/>
    <cellStyle name="Normal 2" xfId="2" xr:uid="{843047A7-A1EF-4683-9116-6B3EA1E463DE}"/>
    <cellStyle name="Porcentaje" xfId="1" builtinId="5"/>
  </cellStyles>
  <dxfs count="0"/>
  <tableStyles count="0" defaultTableStyle="TableStyleMedium2" defaultPivotStyle="PivotStyleLight16"/>
  <colors>
    <mruColors>
      <color rgb="FF003DB8"/>
      <color rgb="FFCFC8A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'REGIONES 2023'!$D$29</c:f>
              <c:strCache>
                <c:ptCount val="1"/>
                <c:pt idx="0">
                  <c:v>AMM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strRef>
              <c:f>'REGIONES 2023'!$C$30:$C$44</c:f>
              <c:strCache>
                <c:ptCount val="15"/>
                <c:pt idx="0">
                  <c:v>Agricultura, Ganadería, Caza y Silvicultura</c:v>
                </c:pt>
                <c:pt idx="1">
                  <c:v>Explotación de Minas y Canteras</c:v>
                </c:pt>
                <c:pt idx="2">
                  <c:v>Industria Manufacturera</c:v>
                </c:pt>
                <c:pt idx="3">
                  <c:v>Suministro de Electricidad, Gas y Agua</c:v>
                </c:pt>
                <c:pt idx="4">
                  <c:v>Construcción</c:v>
                </c:pt>
                <c:pt idx="5">
                  <c:v>Comercio Mayorista y Minorista y Reparaciones</c:v>
                </c:pt>
                <c:pt idx="6">
                  <c:v>Hoteles y Restaurantes</c:v>
                </c:pt>
                <c:pt idx="7">
                  <c:v>Transporte, Almacenamiento y Comunicaciones</c:v>
                </c:pt>
                <c:pt idx="8">
                  <c:v>Intermediación Financiera</c:v>
                </c:pt>
                <c:pt idx="9">
                  <c:v>Actividades Inmobiliarias, Empresariales y de Alquiler</c:v>
                </c:pt>
                <c:pt idx="10">
                  <c:v>Administración Publica y Defensa, Planes de Seguridad Social de AO</c:v>
                </c:pt>
                <c:pt idx="11">
                  <c:v>Enseñanza</c:v>
                </c:pt>
                <c:pt idx="12">
                  <c:v>Servicios Sociales y de Salud</c:v>
                </c:pt>
                <c:pt idx="13">
                  <c:v>Otras Actividades de Servicios Comunitarias, Sociales y Personales</c:v>
                </c:pt>
                <c:pt idx="14">
                  <c:v>Servicio Domestico</c:v>
                </c:pt>
              </c:strCache>
            </c:strRef>
          </c:cat>
          <c:val>
            <c:numRef>
              <c:f>'REGIONES 2023'!$D$30:$D$44</c:f>
              <c:numCache>
                <c:formatCode>0%</c:formatCode>
                <c:ptCount val="15"/>
                <c:pt idx="0">
                  <c:v>0.24433837575237874</c:v>
                </c:pt>
                <c:pt idx="1">
                  <c:v>0.1644068425516752</c:v>
                </c:pt>
                <c:pt idx="2">
                  <c:v>0.70933943216431283</c:v>
                </c:pt>
                <c:pt idx="3">
                  <c:v>0.58762057343669594</c:v>
                </c:pt>
                <c:pt idx="4">
                  <c:v>0.65051412506894313</c:v>
                </c:pt>
                <c:pt idx="5">
                  <c:v>0.78425493336756502</c:v>
                </c:pt>
                <c:pt idx="6">
                  <c:v>0.82052913715769316</c:v>
                </c:pt>
                <c:pt idx="7">
                  <c:v>0.80715287534823932</c:v>
                </c:pt>
                <c:pt idx="8">
                  <c:v>0.9074814028256557</c:v>
                </c:pt>
                <c:pt idx="9">
                  <c:v>0.73216016168732223</c:v>
                </c:pt>
                <c:pt idx="10">
                  <c:v>0.62062944699284395</c:v>
                </c:pt>
                <c:pt idx="11">
                  <c:v>0.69418256982786397</c:v>
                </c:pt>
                <c:pt idx="12">
                  <c:v>0.78559298859909554</c:v>
                </c:pt>
                <c:pt idx="13">
                  <c:v>0.85416699792557604</c:v>
                </c:pt>
                <c:pt idx="14">
                  <c:v>0.67836927740081865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AB-4CD0-94E2-4511B2C0E088}"/>
            </c:ext>
          </c:extLst>
        </c:ser>
        <c:ser>
          <c:idx val="1"/>
          <c:order val="1"/>
          <c:tx>
            <c:strRef>
              <c:f>'REGIONES 2023'!$E$29</c:f>
              <c:strCache>
                <c:ptCount val="1"/>
                <c:pt idx="0">
                  <c:v>NORESTE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strRef>
              <c:f>'REGIONES 2023'!$C$30:$C$44</c:f>
              <c:strCache>
                <c:ptCount val="15"/>
                <c:pt idx="0">
                  <c:v>Agricultura, Ganadería, Caza y Silvicultura</c:v>
                </c:pt>
                <c:pt idx="1">
                  <c:v>Explotación de Minas y Canteras</c:v>
                </c:pt>
                <c:pt idx="2">
                  <c:v>Industria Manufacturera</c:v>
                </c:pt>
                <c:pt idx="3">
                  <c:v>Suministro de Electricidad, Gas y Agua</c:v>
                </c:pt>
                <c:pt idx="4">
                  <c:v>Construcción</c:v>
                </c:pt>
                <c:pt idx="5">
                  <c:v>Comercio Mayorista y Minorista y Reparaciones</c:v>
                </c:pt>
                <c:pt idx="6">
                  <c:v>Hoteles y Restaurantes</c:v>
                </c:pt>
                <c:pt idx="7">
                  <c:v>Transporte, Almacenamiento y Comunicaciones</c:v>
                </c:pt>
                <c:pt idx="8">
                  <c:v>Intermediación Financiera</c:v>
                </c:pt>
                <c:pt idx="9">
                  <c:v>Actividades Inmobiliarias, Empresariales y de Alquiler</c:v>
                </c:pt>
                <c:pt idx="10">
                  <c:v>Administración Publica y Defensa, Planes de Seguridad Social de AO</c:v>
                </c:pt>
                <c:pt idx="11">
                  <c:v>Enseñanza</c:v>
                </c:pt>
                <c:pt idx="12">
                  <c:v>Servicios Sociales y de Salud</c:v>
                </c:pt>
                <c:pt idx="13">
                  <c:v>Otras Actividades de Servicios Comunitarias, Sociales y Personales</c:v>
                </c:pt>
                <c:pt idx="14">
                  <c:v>Servicio Domestico</c:v>
                </c:pt>
              </c:strCache>
            </c:strRef>
          </c:cat>
          <c:val>
            <c:numRef>
              <c:f>'REGIONES 2023'!$E$30:$E$44</c:f>
              <c:numCache>
                <c:formatCode>0%</c:formatCode>
                <c:ptCount val="15"/>
                <c:pt idx="0">
                  <c:v>0.1230137258986045</c:v>
                </c:pt>
                <c:pt idx="1">
                  <c:v>1.2061459693362095E-4</c:v>
                </c:pt>
                <c:pt idx="2">
                  <c:v>1.0599564908807249E-2</c:v>
                </c:pt>
                <c:pt idx="3">
                  <c:v>2.4132427279323642E-2</c:v>
                </c:pt>
                <c:pt idx="4">
                  <c:v>2.8653478497611504E-2</c:v>
                </c:pt>
                <c:pt idx="5">
                  <c:v>7.0778742992085092E-3</c:v>
                </c:pt>
                <c:pt idx="6">
                  <c:v>5.3865880212460851E-3</c:v>
                </c:pt>
                <c:pt idx="7">
                  <c:v>5.2353101495832164E-3</c:v>
                </c:pt>
                <c:pt idx="8">
                  <c:v>0</c:v>
                </c:pt>
                <c:pt idx="9">
                  <c:v>2.1322606767700193E-2</c:v>
                </c:pt>
                <c:pt idx="10">
                  <c:v>3.6632108940019427E-2</c:v>
                </c:pt>
                <c:pt idx="11">
                  <c:v>3.2448937579842109E-2</c:v>
                </c:pt>
                <c:pt idx="12">
                  <c:v>9.9144783290990024E-3</c:v>
                </c:pt>
                <c:pt idx="13">
                  <c:v>3.9776066056172064E-3</c:v>
                </c:pt>
                <c:pt idx="14">
                  <c:v>2.3057015794632586E-2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AB-4CD0-94E2-4511B2C0E088}"/>
            </c:ext>
          </c:extLst>
        </c:ser>
        <c:ser>
          <c:idx val="2"/>
          <c:order val="2"/>
          <c:tx>
            <c:strRef>
              <c:f>'REGIONES 2023'!$F$29</c:f>
              <c:strCache>
                <c:ptCount val="1"/>
                <c:pt idx="0">
                  <c:v>ESTE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strRef>
              <c:f>'REGIONES 2023'!$C$30:$C$44</c:f>
              <c:strCache>
                <c:ptCount val="15"/>
                <c:pt idx="0">
                  <c:v>Agricultura, Ganadería, Caza y Silvicultura</c:v>
                </c:pt>
                <c:pt idx="1">
                  <c:v>Explotación de Minas y Canteras</c:v>
                </c:pt>
                <c:pt idx="2">
                  <c:v>Industria Manufacturera</c:v>
                </c:pt>
                <c:pt idx="3">
                  <c:v>Suministro de Electricidad, Gas y Agua</c:v>
                </c:pt>
                <c:pt idx="4">
                  <c:v>Construcción</c:v>
                </c:pt>
                <c:pt idx="5">
                  <c:v>Comercio Mayorista y Minorista y Reparaciones</c:v>
                </c:pt>
                <c:pt idx="6">
                  <c:v>Hoteles y Restaurantes</c:v>
                </c:pt>
                <c:pt idx="7">
                  <c:v>Transporte, Almacenamiento y Comunicaciones</c:v>
                </c:pt>
                <c:pt idx="8">
                  <c:v>Intermediación Financiera</c:v>
                </c:pt>
                <c:pt idx="9">
                  <c:v>Actividades Inmobiliarias, Empresariales y de Alquiler</c:v>
                </c:pt>
                <c:pt idx="10">
                  <c:v>Administración Publica y Defensa, Planes de Seguridad Social de AO</c:v>
                </c:pt>
                <c:pt idx="11">
                  <c:v>Enseñanza</c:v>
                </c:pt>
                <c:pt idx="12">
                  <c:v>Servicios Sociales y de Salud</c:v>
                </c:pt>
                <c:pt idx="13">
                  <c:v>Otras Actividades de Servicios Comunitarias, Sociales y Personales</c:v>
                </c:pt>
                <c:pt idx="14">
                  <c:v>Servicio Domestico</c:v>
                </c:pt>
              </c:strCache>
            </c:strRef>
          </c:cat>
          <c:val>
            <c:numRef>
              <c:f>'REGIONES 2023'!$F$30:$F$44</c:f>
              <c:numCache>
                <c:formatCode>0%</c:formatCode>
                <c:ptCount val="15"/>
                <c:pt idx="0">
                  <c:v>0.31331394004474061</c:v>
                </c:pt>
                <c:pt idx="1">
                  <c:v>0.10298195363325265</c:v>
                </c:pt>
                <c:pt idx="2">
                  <c:v>8.3405312436342541E-2</c:v>
                </c:pt>
                <c:pt idx="3">
                  <c:v>9.3359410896749651E-2</c:v>
                </c:pt>
                <c:pt idx="4">
                  <c:v>0.12365164607338357</c:v>
                </c:pt>
                <c:pt idx="5">
                  <c:v>7.5032234930495711E-2</c:v>
                </c:pt>
                <c:pt idx="6">
                  <c:v>3.4143018431032006E-2</c:v>
                </c:pt>
                <c:pt idx="7">
                  <c:v>4.9182539290461298E-2</c:v>
                </c:pt>
                <c:pt idx="8">
                  <c:v>1.8390528320593732E-2</c:v>
                </c:pt>
                <c:pt idx="9">
                  <c:v>8.0603357378285653E-2</c:v>
                </c:pt>
                <c:pt idx="10">
                  <c:v>0.1185582170393546</c:v>
                </c:pt>
                <c:pt idx="11">
                  <c:v>9.1089883339172714E-2</c:v>
                </c:pt>
                <c:pt idx="12">
                  <c:v>6.7012406882571804E-2</c:v>
                </c:pt>
                <c:pt idx="13">
                  <c:v>4.0761211839967129E-2</c:v>
                </c:pt>
                <c:pt idx="14">
                  <c:v>0.10321177633275942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AB-4CD0-94E2-4511B2C0E088}"/>
            </c:ext>
          </c:extLst>
        </c:ser>
        <c:ser>
          <c:idx val="3"/>
          <c:order val="3"/>
          <c:tx>
            <c:strRef>
              <c:f>'REGIONES 2023'!$G$29</c:f>
              <c:strCache>
                <c:ptCount val="1"/>
                <c:pt idx="0">
                  <c:v>VALLE DE UCO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strRef>
              <c:f>'REGIONES 2023'!$C$30:$C$44</c:f>
              <c:strCache>
                <c:ptCount val="15"/>
                <c:pt idx="0">
                  <c:v>Agricultura, Ganadería, Caza y Silvicultura</c:v>
                </c:pt>
                <c:pt idx="1">
                  <c:v>Explotación de Minas y Canteras</c:v>
                </c:pt>
                <c:pt idx="2">
                  <c:v>Industria Manufacturera</c:v>
                </c:pt>
                <c:pt idx="3">
                  <c:v>Suministro de Electricidad, Gas y Agua</c:v>
                </c:pt>
                <c:pt idx="4">
                  <c:v>Construcción</c:v>
                </c:pt>
                <c:pt idx="5">
                  <c:v>Comercio Mayorista y Minorista y Reparaciones</c:v>
                </c:pt>
                <c:pt idx="6">
                  <c:v>Hoteles y Restaurantes</c:v>
                </c:pt>
                <c:pt idx="7">
                  <c:v>Transporte, Almacenamiento y Comunicaciones</c:v>
                </c:pt>
                <c:pt idx="8">
                  <c:v>Intermediación Financiera</c:v>
                </c:pt>
                <c:pt idx="9">
                  <c:v>Actividades Inmobiliarias, Empresariales y de Alquiler</c:v>
                </c:pt>
                <c:pt idx="10">
                  <c:v>Administración Publica y Defensa, Planes de Seguridad Social de AO</c:v>
                </c:pt>
                <c:pt idx="11">
                  <c:v>Enseñanza</c:v>
                </c:pt>
                <c:pt idx="12">
                  <c:v>Servicios Sociales y de Salud</c:v>
                </c:pt>
                <c:pt idx="13">
                  <c:v>Otras Actividades de Servicios Comunitarias, Sociales y Personales</c:v>
                </c:pt>
                <c:pt idx="14">
                  <c:v>Servicio Domestico</c:v>
                </c:pt>
              </c:strCache>
            </c:strRef>
          </c:cat>
          <c:val>
            <c:numRef>
              <c:f>'REGIONES 2023'!$G$30:$G$44</c:f>
              <c:numCache>
                <c:formatCode>0%</c:formatCode>
                <c:ptCount val="15"/>
                <c:pt idx="0">
                  <c:v>0.1254059172567481</c:v>
                </c:pt>
                <c:pt idx="1">
                  <c:v>0.17543152023954039</c:v>
                </c:pt>
                <c:pt idx="2">
                  <c:v>8.8100431612765123E-2</c:v>
                </c:pt>
                <c:pt idx="3">
                  <c:v>4.0582492675718042E-2</c:v>
                </c:pt>
                <c:pt idx="4">
                  <c:v>7.8189618618691129E-2</c:v>
                </c:pt>
                <c:pt idx="5">
                  <c:v>3.4453780559909122E-2</c:v>
                </c:pt>
                <c:pt idx="6">
                  <c:v>2.8525327132363117E-2</c:v>
                </c:pt>
                <c:pt idx="7">
                  <c:v>1.5240548853701992E-2</c:v>
                </c:pt>
                <c:pt idx="8">
                  <c:v>1.090934781287642E-2</c:v>
                </c:pt>
                <c:pt idx="9">
                  <c:v>4.3200188945750992E-2</c:v>
                </c:pt>
                <c:pt idx="10">
                  <c:v>5.6959106247862192E-2</c:v>
                </c:pt>
                <c:pt idx="11">
                  <c:v>4.966491016427288E-2</c:v>
                </c:pt>
                <c:pt idx="12">
                  <c:v>3.0369762013918278E-2</c:v>
                </c:pt>
                <c:pt idx="13">
                  <c:v>1.3706847535007605E-2</c:v>
                </c:pt>
                <c:pt idx="14">
                  <c:v>3.4341114786172459E-2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CAB-4CD0-94E2-4511B2C0E088}"/>
            </c:ext>
          </c:extLst>
        </c:ser>
        <c:ser>
          <c:idx val="4"/>
          <c:order val="4"/>
          <c:tx>
            <c:strRef>
              <c:f>'REGIONES 2023'!$H$29</c:f>
              <c:strCache>
                <c:ptCount val="1"/>
                <c:pt idx="0">
                  <c:v>SUR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strRef>
              <c:f>'REGIONES 2023'!$C$30:$C$44</c:f>
              <c:strCache>
                <c:ptCount val="15"/>
                <c:pt idx="0">
                  <c:v>Agricultura, Ganadería, Caza y Silvicultura</c:v>
                </c:pt>
                <c:pt idx="1">
                  <c:v>Explotación de Minas y Canteras</c:v>
                </c:pt>
                <c:pt idx="2">
                  <c:v>Industria Manufacturera</c:v>
                </c:pt>
                <c:pt idx="3">
                  <c:v>Suministro de Electricidad, Gas y Agua</c:v>
                </c:pt>
                <c:pt idx="4">
                  <c:v>Construcción</c:v>
                </c:pt>
                <c:pt idx="5">
                  <c:v>Comercio Mayorista y Minorista y Reparaciones</c:v>
                </c:pt>
                <c:pt idx="6">
                  <c:v>Hoteles y Restaurantes</c:v>
                </c:pt>
                <c:pt idx="7">
                  <c:v>Transporte, Almacenamiento y Comunicaciones</c:v>
                </c:pt>
                <c:pt idx="8">
                  <c:v>Intermediación Financiera</c:v>
                </c:pt>
                <c:pt idx="9">
                  <c:v>Actividades Inmobiliarias, Empresariales y de Alquiler</c:v>
                </c:pt>
                <c:pt idx="10">
                  <c:v>Administración Publica y Defensa, Planes de Seguridad Social de AO</c:v>
                </c:pt>
                <c:pt idx="11">
                  <c:v>Enseñanza</c:v>
                </c:pt>
                <c:pt idx="12">
                  <c:v>Servicios Sociales y de Salud</c:v>
                </c:pt>
                <c:pt idx="13">
                  <c:v>Otras Actividades de Servicios Comunitarias, Sociales y Personales</c:v>
                </c:pt>
                <c:pt idx="14">
                  <c:v>Servicio Domestico</c:v>
                </c:pt>
              </c:strCache>
            </c:strRef>
          </c:cat>
          <c:val>
            <c:numRef>
              <c:f>'REGIONES 2023'!$H$30:$H$44</c:f>
              <c:numCache>
                <c:formatCode>0%</c:formatCode>
                <c:ptCount val="15"/>
                <c:pt idx="0">
                  <c:v>0.19392804104752809</c:v>
                </c:pt>
                <c:pt idx="1">
                  <c:v>0.55705906897859803</c:v>
                </c:pt>
                <c:pt idx="2">
                  <c:v>0.10855525887777218</c:v>
                </c:pt>
                <c:pt idx="3">
                  <c:v>0.25430509571151283</c:v>
                </c:pt>
                <c:pt idx="4">
                  <c:v>0.11899113174137065</c:v>
                </c:pt>
                <c:pt idx="5">
                  <c:v>9.9181176842821628E-2</c:v>
                </c:pt>
                <c:pt idx="6">
                  <c:v>0.11141592925766564</c:v>
                </c:pt>
                <c:pt idx="7">
                  <c:v>0.12318872635801413</c:v>
                </c:pt>
                <c:pt idx="8">
                  <c:v>6.3218721040874129E-2</c:v>
                </c:pt>
                <c:pt idx="9">
                  <c:v>0.12271368522094089</c:v>
                </c:pt>
                <c:pt idx="10">
                  <c:v>0.16722112077991988</c:v>
                </c:pt>
                <c:pt idx="11">
                  <c:v>0.13261369908884826</c:v>
                </c:pt>
                <c:pt idx="12">
                  <c:v>0.10711036417531544</c:v>
                </c:pt>
                <c:pt idx="13">
                  <c:v>8.7387336093832119E-2</c:v>
                </c:pt>
                <c:pt idx="14">
                  <c:v>0.16102081568561688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CAB-4CD0-94E2-4511B2C0E0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27936623"/>
        <c:axId val="1527940463"/>
      </c:barChart>
      <c:catAx>
        <c:axId val="152793662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AR"/>
          </a:p>
        </c:txPr>
        <c:crossAx val="1527940463"/>
        <c:crossesAt val="0"/>
        <c:auto val="1"/>
        <c:lblAlgn val="ctr"/>
        <c:lblOffset val="100"/>
        <c:noMultiLvlLbl val="0"/>
      </c:catAx>
      <c:valAx>
        <c:axId val="1527940463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AR"/>
          </a:p>
        </c:txPr>
        <c:crossAx val="15279366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'resumen dptos'!$K$32</c:f>
              <c:strCache>
                <c:ptCount val="1"/>
                <c:pt idx="0">
                  <c:v>Capital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'resumen dptos'!$L$31:$AD$31</c:f>
              <c:numCache>
                <c:formatCode>General</c:formatCode>
                <c:ptCount val="19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</c:numCache>
            </c:numRef>
          </c:cat>
          <c:val>
            <c:numRef>
              <c:f>'resumen dptos'!$L$32:$AD$32</c:f>
              <c:numCache>
                <c:formatCode>0%</c:formatCode>
                <c:ptCount val="19"/>
                <c:pt idx="0">
                  <c:v>8.2137523851655306E-2</c:v>
                </c:pt>
                <c:pt idx="1">
                  <c:v>7.7360071062750488E-2</c:v>
                </c:pt>
                <c:pt idx="2">
                  <c:v>7.1903834877294071E-2</c:v>
                </c:pt>
                <c:pt idx="3">
                  <c:v>4.6753798558449439E-2</c:v>
                </c:pt>
                <c:pt idx="4">
                  <c:v>1.4772558213646186E-2</c:v>
                </c:pt>
                <c:pt idx="5">
                  <c:v>2.365965302879049E-2</c:v>
                </c:pt>
                <c:pt idx="6">
                  <c:v>0.11605925374499312</c:v>
                </c:pt>
                <c:pt idx="7">
                  <c:v>5.0616578145504583E-2</c:v>
                </c:pt>
                <c:pt idx="8">
                  <c:v>4.4909624766019375E-2</c:v>
                </c:pt>
                <c:pt idx="9">
                  <c:v>4.237788850180587E-2</c:v>
                </c:pt>
                <c:pt idx="10">
                  <c:v>5.3911830085873781E-2</c:v>
                </c:pt>
                <c:pt idx="11">
                  <c:v>4.4509735969618949E-2</c:v>
                </c:pt>
                <c:pt idx="12">
                  <c:v>2.8725483692532916E-2</c:v>
                </c:pt>
                <c:pt idx="13">
                  <c:v>9.3711067458303321E-3</c:v>
                </c:pt>
                <c:pt idx="14">
                  <c:v>-5.0596070908898963E-2</c:v>
                </c:pt>
                <c:pt idx="15">
                  <c:v>-8.4920195025341691E-2</c:v>
                </c:pt>
                <c:pt idx="16">
                  <c:v>5.6545897476223989E-2</c:v>
                </c:pt>
                <c:pt idx="17">
                  <c:v>5.3164285801726309E-2</c:v>
                </c:pt>
                <c:pt idx="18">
                  <c:v>-1.1240235932799363E-2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CC-472F-8B29-360D71278473}"/>
            </c:ext>
          </c:extLst>
        </c:ser>
        <c:ser>
          <c:idx val="1"/>
          <c:order val="1"/>
          <c:tx>
            <c:strRef>
              <c:f>'resumen dptos'!$K$33</c:f>
              <c:strCache>
                <c:ptCount val="1"/>
                <c:pt idx="0">
                  <c:v>Godoy Cruz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'resumen dptos'!$L$31:$AD$31</c:f>
              <c:numCache>
                <c:formatCode>General</c:formatCode>
                <c:ptCount val="19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</c:numCache>
            </c:numRef>
          </c:cat>
          <c:val>
            <c:numRef>
              <c:f>'resumen dptos'!$L$33:$AD$33</c:f>
              <c:numCache>
                <c:formatCode>0%</c:formatCode>
                <c:ptCount val="19"/>
                <c:pt idx="0">
                  <c:v>0.15492155650759198</c:v>
                </c:pt>
                <c:pt idx="1">
                  <c:v>0.13081688790690346</c:v>
                </c:pt>
                <c:pt idx="2">
                  <c:v>8.7786726461410725E-2</c:v>
                </c:pt>
                <c:pt idx="3">
                  <c:v>0.10788667841119105</c:v>
                </c:pt>
                <c:pt idx="4">
                  <c:v>7.9915361685134995E-2</c:v>
                </c:pt>
                <c:pt idx="5">
                  <c:v>0.14626898936876478</c:v>
                </c:pt>
                <c:pt idx="6">
                  <c:v>0.114242101379893</c:v>
                </c:pt>
                <c:pt idx="7">
                  <c:v>-5.6409141191683145E-2</c:v>
                </c:pt>
                <c:pt idx="8">
                  <c:v>-1.2530928928238027E-2</c:v>
                </c:pt>
                <c:pt idx="9">
                  <c:v>-9.7130616085502705E-2</c:v>
                </c:pt>
                <c:pt idx="10">
                  <c:v>7.0154934949859605E-3</c:v>
                </c:pt>
                <c:pt idx="11">
                  <c:v>-2.3340546100514208E-2</c:v>
                </c:pt>
                <c:pt idx="12">
                  <c:v>-3.5618014130714686E-2</c:v>
                </c:pt>
                <c:pt idx="13">
                  <c:v>0.1338649607831438</c:v>
                </c:pt>
                <c:pt idx="14">
                  <c:v>-6.1117056349901125E-2</c:v>
                </c:pt>
                <c:pt idx="15">
                  <c:v>-0.16073866979545448</c:v>
                </c:pt>
                <c:pt idx="16">
                  <c:v>0.11751704115642882</c:v>
                </c:pt>
                <c:pt idx="17">
                  <c:v>6.8026756578676073E-2</c:v>
                </c:pt>
                <c:pt idx="18">
                  <c:v>-3.3031745675176104E-2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CC-472F-8B29-360D71278473}"/>
            </c:ext>
          </c:extLst>
        </c:ser>
        <c:ser>
          <c:idx val="2"/>
          <c:order val="2"/>
          <c:tx>
            <c:strRef>
              <c:f>'resumen dptos'!$K$34</c:f>
              <c:strCache>
                <c:ptCount val="1"/>
                <c:pt idx="0">
                  <c:v>Guaymallen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'resumen dptos'!$L$31:$AD$31</c:f>
              <c:numCache>
                <c:formatCode>General</c:formatCode>
                <c:ptCount val="19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</c:numCache>
            </c:numRef>
          </c:cat>
          <c:val>
            <c:numRef>
              <c:f>'resumen dptos'!$L$34:$AD$34</c:f>
              <c:numCache>
                <c:formatCode>0%</c:formatCode>
                <c:ptCount val="19"/>
                <c:pt idx="0">
                  <c:v>7.7766087406581169E-2</c:v>
                </c:pt>
                <c:pt idx="1">
                  <c:v>0.10183186931428469</c:v>
                </c:pt>
                <c:pt idx="2">
                  <c:v>7.6320909255232494E-2</c:v>
                </c:pt>
                <c:pt idx="3">
                  <c:v>3.8160380656188209E-2</c:v>
                </c:pt>
                <c:pt idx="4">
                  <c:v>7.6414271954851056E-3</c:v>
                </c:pt>
                <c:pt idx="5">
                  <c:v>4.5710169822387216E-2</c:v>
                </c:pt>
                <c:pt idx="6">
                  <c:v>0.12216122774621034</c:v>
                </c:pt>
                <c:pt idx="7">
                  <c:v>-4.1581976328876596E-3</c:v>
                </c:pt>
                <c:pt idx="8">
                  <c:v>6.3965309644145804E-2</c:v>
                </c:pt>
                <c:pt idx="9">
                  <c:v>-1.6978578390055232E-2</c:v>
                </c:pt>
                <c:pt idx="10">
                  <c:v>5.5993155721631625E-2</c:v>
                </c:pt>
                <c:pt idx="11">
                  <c:v>-3.5601314542320218E-2</c:v>
                </c:pt>
                <c:pt idx="12">
                  <c:v>1.6807546166280919E-2</c:v>
                </c:pt>
                <c:pt idx="13">
                  <c:v>2.0931334217169032E-2</c:v>
                </c:pt>
                <c:pt idx="14">
                  <c:v>-2.635139899957463E-2</c:v>
                </c:pt>
                <c:pt idx="15">
                  <c:v>-7.8142309739354487E-2</c:v>
                </c:pt>
                <c:pt idx="16">
                  <c:v>6.7959971914935982E-2</c:v>
                </c:pt>
                <c:pt idx="17">
                  <c:v>7.8991293850935576E-2</c:v>
                </c:pt>
                <c:pt idx="18">
                  <c:v>-1.3215752651972789E-2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CC-472F-8B29-360D71278473}"/>
            </c:ext>
          </c:extLst>
        </c:ser>
        <c:ser>
          <c:idx val="3"/>
          <c:order val="3"/>
          <c:tx>
            <c:strRef>
              <c:f>'resumen dptos'!$K$35</c:f>
              <c:strCache>
                <c:ptCount val="1"/>
                <c:pt idx="0">
                  <c:v>Las Heras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'resumen dptos'!$L$31:$AD$31</c:f>
              <c:numCache>
                <c:formatCode>General</c:formatCode>
                <c:ptCount val="19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</c:numCache>
            </c:numRef>
          </c:cat>
          <c:val>
            <c:numRef>
              <c:f>'resumen dptos'!$L$35:$AD$35</c:f>
              <c:numCache>
                <c:formatCode>0%</c:formatCode>
                <c:ptCount val="19"/>
                <c:pt idx="0">
                  <c:v>0.12279935934166444</c:v>
                </c:pt>
                <c:pt idx="1">
                  <c:v>4.8278219426511858E-2</c:v>
                </c:pt>
                <c:pt idx="2">
                  <c:v>0.10491896037096972</c:v>
                </c:pt>
                <c:pt idx="3">
                  <c:v>8.8570001048565397E-2</c:v>
                </c:pt>
                <c:pt idx="4">
                  <c:v>-6.156637195234399E-2</c:v>
                </c:pt>
                <c:pt idx="5">
                  <c:v>5.7462732705711637E-2</c:v>
                </c:pt>
                <c:pt idx="6">
                  <c:v>0.13785270384170153</c:v>
                </c:pt>
                <c:pt idx="7">
                  <c:v>3.7998028358366194E-2</c:v>
                </c:pt>
                <c:pt idx="8">
                  <c:v>7.3476969024491206E-3</c:v>
                </c:pt>
                <c:pt idx="9">
                  <c:v>3.9923157313925185E-2</c:v>
                </c:pt>
                <c:pt idx="10">
                  <c:v>2.0073078833447049E-2</c:v>
                </c:pt>
                <c:pt idx="11">
                  <c:v>-2.7412461618849235E-2</c:v>
                </c:pt>
                <c:pt idx="12">
                  <c:v>1.5441263810946453E-2</c:v>
                </c:pt>
                <c:pt idx="13">
                  <c:v>1.8692045769308812E-2</c:v>
                </c:pt>
                <c:pt idx="14">
                  <c:v>-0.12235963376251387</c:v>
                </c:pt>
                <c:pt idx="15">
                  <c:v>-0.12988562679958551</c:v>
                </c:pt>
                <c:pt idx="16">
                  <c:v>0.1210540231105874</c:v>
                </c:pt>
                <c:pt idx="17">
                  <c:v>3.6475551344545575E-2</c:v>
                </c:pt>
                <c:pt idx="18">
                  <c:v>6.9821432830393052E-3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0CC-472F-8B29-360D71278473}"/>
            </c:ext>
          </c:extLst>
        </c:ser>
        <c:ser>
          <c:idx val="4"/>
          <c:order val="4"/>
          <c:tx>
            <c:strRef>
              <c:f>'resumen dptos'!$K$36</c:f>
              <c:strCache>
                <c:ptCount val="1"/>
                <c:pt idx="0">
                  <c:v>Luján de Cuyo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'resumen dptos'!$L$31:$AD$31</c:f>
              <c:numCache>
                <c:formatCode>General</c:formatCode>
                <c:ptCount val="19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</c:numCache>
            </c:numRef>
          </c:cat>
          <c:val>
            <c:numRef>
              <c:f>'resumen dptos'!$L$36:$AD$36</c:f>
              <c:numCache>
                <c:formatCode>0%</c:formatCode>
                <c:ptCount val="19"/>
                <c:pt idx="0">
                  <c:v>9.9282550125147154E-2</c:v>
                </c:pt>
                <c:pt idx="1">
                  <c:v>7.5619943005040699E-2</c:v>
                </c:pt>
                <c:pt idx="2">
                  <c:v>4.522200702255099E-2</c:v>
                </c:pt>
                <c:pt idx="3">
                  <c:v>2.5407812851732364E-3</c:v>
                </c:pt>
                <c:pt idx="4">
                  <c:v>-3.0114597295961033E-2</c:v>
                </c:pt>
                <c:pt idx="5">
                  <c:v>1.7988257672436547E-4</c:v>
                </c:pt>
                <c:pt idx="6">
                  <c:v>3.5580927001428383E-2</c:v>
                </c:pt>
                <c:pt idx="7">
                  <c:v>3.9288818518650667E-3</c:v>
                </c:pt>
                <c:pt idx="8">
                  <c:v>5.2184126827316941E-2</c:v>
                </c:pt>
                <c:pt idx="9">
                  <c:v>4.7913253835299367E-2</c:v>
                </c:pt>
                <c:pt idx="10">
                  <c:v>2.826567737455592E-2</c:v>
                </c:pt>
                <c:pt idx="11">
                  <c:v>-4.5886686372210619E-2</c:v>
                </c:pt>
                <c:pt idx="12">
                  <c:v>-1.126057817492261E-2</c:v>
                </c:pt>
                <c:pt idx="13">
                  <c:v>1.6058638127407737E-2</c:v>
                </c:pt>
                <c:pt idx="14">
                  <c:v>1.0468819593839182E-2</c:v>
                </c:pt>
                <c:pt idx="15">
                  <c:v>-0.17191425064685972</c:v>
                </c:pt>
                <c:pt idx="16">
                  <c:v>8.4619407271878402E-2</c:v>
                </c:pt>
                <c:pt idx="17">
                  <c:v>7.0045747920417664E-2</c:v>
                </c:pt>
                <c:pt idx="18">
                  <c:v>-3.437291042092349E-2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0CC-472F-8B29-360D71278473}"/>
            </c:ext>
          </c:extLst>
        </c:ser>
        <c:ser>
          <c:idx val="5"/>
          <c:order val="5"/>
          <c:tx>
            <c:strRef>
              <c:f>'resumen dptos'!$K$37</c:f>
              <c:strCache>
                <c:ptCount val="1"/>
                <c:pt idx="0">
                  <c:v>Maipú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'resumen dptos'!$L$31:$AD$31</c:f>
              <c:numCache>
                <c:formatCode>General</c:formatCode>
                <c:ptCount val="19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</c:numCache>
            </c:numRef>
          </c:cat>
          <c:val>
            <c:numRef>
              <c:f>'resumen dptos'!$L$37:$AD$37</c:f>
              <c:numCache>
                <c:formatCode>0%</c:formatCode>
                <c:ptCount val="19"/>
                <c:pt idx="0">
                  <c:v>8.596973027994903E-2</c:v>
                </c:pt>
                <c:pt idx="1">
                  <c:v>0.13590436796283037</c:v>
                </c:pt>
                <c:pt idx="2">
                  <c:v>0.12716301434275509</c:v>
                </c:pt>
                <c:pt idx="3">
                  <c:v>7.4036204786728954E-2</c:v>
                </c:pt>
                <c:pt idx="4">
                  <c:v>-5.4615095943000271E-2</c:v>
                </c:pt>
                <c:pt idx="5">
                  <c:v>1.7249664299225056E-2</c:v>
                </c:pt>
                <c:pt idx="6">
                  <c:v>9.9113540916434595E-2</c:v>
                </c:pt>
                <c:pt idx="7">
                  <c:v>-4.254545826644416E-2</c:v>
                </c:pt>
                <c:pt idx="8">
                  <c:v>7.2275936079050654E-2</c:v>
                </c:pt>
                <c:pt idx="9">
                  <c:v>-5.9592503490714502E-2</c:v>
                </c:pt>
                <c:pt idx="10">
                  <c:v>2.4361605669789232E-2</c:v>
                </c:pt>
                <c:pt idx="11">
                  <c:v>-5.9974362487563583E-2</c:v>
                </c:pt>
                <c:pt idx="12">
                  <c:v>-2.5505111518082307E-2</c:v>
                </c:pt>
                <c:pt idx="13">
                  <c:v>7.3073287613858506E-2</c:v>
                </c:pt>
                <c:pt idx="14">
                  <c:v>2.3682970406599075E-2</c:v>
                </c:pt>
                <c:pt idx="15">
                  <c:v>-6.2965833318253547E-2</c:v>
                </c:pt>
                <c:pt idx="16">
                  <c:v>3.4889090214320913E-2</c:v>
                </c:pt>
                <c:pt idx="17">
                  <c:v>9.6415316076862767E-2</c:v>
                </c:pt>
                <c:pt idx="18">
                  <c:v>-2.7257340689981972E-2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0CC-472F-8B29-360D71278473}"/>
            </c:ext>
          </c:extLst>
        </c:ser>
        <c:ser>
          <c:idx val="6"/>
          <c:order val="6"/>
          <c:tx>
            <c:strRef>
              <c:f>'resumen dptos'!$K$39</c:f>
              <c:strCache>
                <c:ptCount val="1"/>
                <c:pt idx="0">
                  <c:v>La Paz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'resumen dptos'!$L$31:$AD$31</c:f>
              <c:numCache>
                <c:formatCode>General</c:formatCode>
                <c:ptCount val="19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</c:numCache>
            </c:numRef>
          </c:cat>
          <c:val>
            <c:numRef>
              <c:f>'resumen dptos'!$L$39:$AD$39</c:f>
              <c:numCache>
                <c:formatCode>0%</c:formatCode>
                <c:ptCount val="19"/>
                <c:pt idx="0">
                  <c:v>5.2311469545084158E-2</c:v>
                </c:pt>
                <c:pt idx="1">
                  <c:v>6.1038391932284899E-2</c:v>
                </c:pt>
                <c:pt idx="2">
                  <c:v>4.7945694464024177E-2</c:v>
                </c:pt>
                <c:pt idx="3">
                  <c:v>2.738681184213056E-2</c:v>
                </c:pt>
                <c:pt idx="4">
                  <c:v>3.873703727358372E-2</c:v>
                </c:pt>
                <c:pt idx="5">
                  <c:v>-1.5985929903880248E-2</c:v>
                </c:pt>
                <c:pt idx="6">
                  <c:v>0.11436282157528024</c:v>
                </c:pt>
                <c:pt idx="7">
                  <c:v>2.5972674819595601E-2</c:v>
                </c:pt>
                <c:pt idx="8">
                  <c:v>3.7646625161012227E-2</c:v>
                </c:pt>
                <c:pt idx="9">
                  <c:v>4.7746467090940971E-2</c:v>
                </c:pt>
                <c:pt idx="10">
                  <c:v>4.1294053801656856E-2</c:v>
                </c:pt>
                <c:pt idx="11">
                  <c:v>-4.711602160499679E-2</c:v>
                </c:pt>
                <c:pt idx="12">
                  <c:v>9.8136870863036671E-2</c:v>
                </c:pt>
                <c:pt idx="13">
                  <c:v>1.5038416560502385E-2</c:v>
                </c:pt>
                <c:pt idx="14">
                  <c:v>-1.3401299127874668E-2</c:v>
                </c:pt>
                <c:pt idx="15">
                  <c:v>-7.1034645981079031E-2</c:v>
                </c:pt>
                <c:pt idx="16">
                  <c:v>3.4010455691639907E-2</c:v>
                </c:pt>
                <c:pt idx="17">
                  <c:v>4.581237642810379E-2</c:v>
                </c:pt>
                <c:pt idx="18">
                  <c:v>-3.3204094958039679E-2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0CC-472F-8B29-360D71278473}"/>
            </c:ext>
          </c:extLst>
        </c:ser>
        <c:ser>
          <c:idx val="7"/>
          <c:order val="7"/>
          <c:tx>
            <c:strRef>
              <c:f>'resumen dptos'!$K$40</c:f>
              <c:strCache>
                <c:ptCount val="1"/>
                <c:pt idx="0">
                  <c:v>Lavalle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'resumen dptos'!$L$31:$AD$31</c:f>
              <c:numCache>
                <c:formatCode>General</c:formatCode>
                <c:ptCount val="19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</c:numCache>
            </c:numRef>
          </c:cat>
          <c:val>
            <c:numRef>
              <c:f>'resumen dptos'!$L$40:$AD$40</c:f>
              <c:numCache>
                <c:formatCode>0%</c:formatCode>
                <c:ptCount val="19"/>
                <c:pt idx="0">
                  <c:v>4.1079277430549302E-2</c:v>
                </c:pt>
                <c:pt idx="1">
                  <c:v>6.8180345138712892E-2</c:v>
                </c:pt>
                <c:pt idx="2">
                  <c:v>4.6781848579834716E-2</c:v>
                </c:pt>
                <c:pt idx="3">
                  <c:v>-1.3234182327602345E-2</c:v>
                </c:pt>
                <c:pt idx="4">
                  <c:v>-4.4436449929555165E-2</c:v>
                </c:pt>
                <c:pt idx="5">
                  <c:v>5.1888236727958795E-2</c:v>
                </c:pt>
                <c:pt idx="6">
                  <c:v>7.2639265143083179E-2</c:v>
                </c:pt>
                <c:pt idx="7">
                  <c:v>-4.9938250548731418E-2</c:v>
                </c:pt>
                <c:pt idx="8">
                  <c:v>8.3147495740655691E-2</c:v>
                </c:pt>
                <c:pt idx="9">
                  <c:v>-1.3624189943863193E-2</c:v>
                </c:pt>
                <c:pt idx="10">
                  <c:v>1.9414911745661661E-2</c:v>
                </c:pt>
                <c:pt idx="11">
                  <c:v>-9.2461880146227873E-2</c:v>
                </c:pt>
                <c:pt idx="12">
                  <c:v>4.2488291720249295E-2</c:v>
                </c:pt>
                <c:pt idx="13">
                  <c:v>5.8486441708161085E-2</c:v>
                </c:pt>
                <c:pt idx="14">
                  <c:v>8.9581175191570106E-3</c:v>
                </c:pt>
                <c:pt idx="15">
                  <c:v>-5.3278622860488858E-2</c:v>
                </c:pt>
                <c:pt idx="16">
                  <c:v>3.4081481137494318E-2</c:v>
                </c:pt>
                <c:pt idx="17">
                  <c:v>3.7748458923512994E-2</c:v>
                </c:pt>
                <c:pt idx="18">
                  <c:v>-4.8986784829806986E-2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0CC-472F-8B29-360D71278473}"/>
            </c:ext>
          </c:extLst>
        </c:ser>
        <c:ser>
          <c:idx val="8"/>
          <c:order val="8"/>
          <c:tx>
            <c:strRef>
              <c:f>'resumen dptos'!$K$41</c:f>
              <c:strCache>
                <c:ptCount val="1"/>
                <c:pt idx="0">
                  <c:v>Santa Rosa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'resumen dptos'!$L$31:$AD$31</c:f>
              <c:numCache>
                <c:formatCode>General</c:formatCode>
                <c:ptCount val="19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</c:numCache>
            </c:numRef>
          </c:cat>
          <c:val>
            <c:numRef>
              <c:f>'resumen dptos'!$L$41:$AD$41</c:f>
              <c:numCache>
                <c:formatCode>0%</c:formatCode>
                <c:ptCount val="19"/>
                <c:pt idx="0">
                  <c:v>4.4756866668812172E-2</c:v>
                </c:pt>
                <c:pt idx="1">
                  <c:v>6.448090295954427E-2</c:v>
                </c:pt>
                <c:pt idx="2">
                  <c:v>3.9521699266097089E-2</c:v>
                </c:pt>
                <c:pt idx="3">
                  <c:v>-1.7319614095077693E-2</c:v>
                </c:pt>
                <c:pt idx="4">
                  <c:v>-3.5462867374656627E-2</c:v>
                </c:pt>
                <c:pt idx="5">
                  <c:v>4.2086673498419769E-2</c:v>
                </c:pt>
                <c:pt idx="6">
                  <c:v>7.524827174220991E-2</c:v>
                </c:pt>
                <c:pt idx="7">
                  <c:v>-5.6913828693073126E-2</c:v>
                </c:pt>
                <c:pt idx="8">
                  <c:v>0.10507554601880895</c:v>
                </c:pt>
                <c:pt idx="9">
                  <c:v>-1.7525572426368805E-2</c:v>
                </c:pt>
                <c:pt idx="10">
                  <c:v>2.1415555837603309E-2</c:v>
                </c:pt>
                <c:pt idx="11">
                  <c:v>-0.11209875930454381</c:v>
                </c:pt>
                <c:pt idx="12">
                  <c:v>7.1823832165241908E-2</c:v>
                </c:pt>
                <c:pt idx="13">
                  <c:v>6.0964802803125002E-2</c:v>
                </c:pt>
                <c:pt idx="14">
                  <c:v>-2.820550735411289E-3</c:v>
                </c:pt>
                <c:pt idx="15">
                  <c:v>-8.1236011326503446E-2</c:v>
                </c:pt>
                <c:pt idx="16">
                  <c:v>4.5545662867972188E-2</c:v>
                </c:pt>
                <c:pt idx="17">
                  <c:v>1.2493067897621614E-2</c:v>
                </c:pt>
                <c:pt idx="18">
                  <c:v>-5.36138992993783E-2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0CC-472F-8B29-360D71278473}"/>
            </c:ext>
          </c:extLst>
        </c:ser>
        <c:ser>
          <c:idx val="9"/>
          <c:order val="9"/>
          <c:tx>
            <c:strRef>
              <c:f>'resumen dptos'!$K$43</c:f>
              <c:strCache>
                <c:ptCount val="1"/>
                <c:pt idx="0">
                  <c:v>Junin 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'resumen dptos'!$L$31:$AD$31</c:f>
              <c:numCache>
                <c:formatCode>General</c:formatCode>
                <c:ptCount val="19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</c:numCache>
            </c:numRef>
          </c:cat>
          <c:val>
            <c:numRef>
              <c:f>'resumen dptos'!$L$43:$AD$43</c:f>
              <c:numCache>
                <c:formatCode>0%</c:formatCode>
                <c:ptCount val="19"/>
                <c:pt idx="0">
                  <c:v>5.8458343492606715E-2</c:v>
                </c:pt>
                <c:pt idx="1">
                  <c:v>8.0859714452160961E-2</c:v>
                </c:pt>
                <c:pt idx="2">
                  <c:v>5.1169245181061168E-2</c:v>
                </c:pt>
                <c:pt idx="3">
                  <c:v>-2.6963932080471273E-3</c:v>
                </c:pt>
                <c:pt idx="4">
                  <c:v>-4.6381031336803567E-2</c:v>
                </c:pt>
                <c:pt idx="5">
                  <c:v>6.9901812188269005E-2</c:v>
                </c:pt>
                <c:pt idx="6">
                  <c:v>6.1696480407277092E-2</c:v>
                </c:pt>
                <c:pt idx="7">
                  <c:v>-5.6950337307836239E-2</c:v>
                </c:pt>
                <c:pt idx="8">
                  <c:v>9.826883231454854E-2</c:v>
                </c:pt>
                <c:pt idx="9">
                  <c:v>-2.7162950423133461E-3</c:v>
                </c:pt>
                <c:pt idx="10">
                  <c:v>6.4090452001720278E-3</c:v>
                </c:pt>
                <c:pt idx="11">
                  <c:v>-9.6410900058391313E-2</c:v>
                </c:pt>
                <c:pt idx="12">
                  <c:v>2.858836793685934E-2</c:v>
                </c:pt>
                <c:pt idx="13">
                  <c:v>2.4526297841355012E-2</c:v>
                </c:pt>
                <c:pt idx="14">
                  <c:v>9.3132267421533136E-3</c:v>
                </c:pt>
                <c:pt idx="15">
                  <c:v>-4.9983729174337681E-2</c:v>
                </c:pt>
                <c:pt idx="16">
                  <c:v>3.5987240427084108E-2</c:v>
                </c:pt>
                <c:pt idx="17">
                  <c:v>4.5875862081248206E-2</c:v>
                </c:pt>
                <c:pt idx="18">
                  <c:v>-5.7335015367999148E-2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0CC-472F-8B29-360D71278473}"/>
            </c:ext>
          </c:extLst>
        </c:ser>
        <c:ser>
          <c:idx val="10"/>
          <c:order val="10"/>
          <c:tx>
            <c:strRef>
              <c:f>'resumen dptos'!$K$44</c:f>
              <c:strCache>
                <c:ptCount val="1"/>
                <c:pt idx="0">
                  <c:v>Rivadavia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'resumen dptos'!$L$31:$AD$31</c:f>
              <c:numCache>
                <c:formatCode>General</c:formatCode>
                <c:ptCount val="19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</c:numCache>
            </c:numRef>
          </c:cat>
          <c:val>
            <c:numRef>
              <c:f>'resumen dptos'!$L$44:$AD$44</c:f>
              <c:numCache>
                <c:formatCode>0%</c:formatCode>
                <c:ptCount val="19"/>
                <c:pt idx="0">
                  <c:v>1.0935898465358264E-2</c:v>
                </c:pt>
                <c:pt idx="1">
                  <c:v>6.6626004172139736E-2</c:v>
                </c:pt>
                <c:pt idx="2">
                  <c:v>8.1416463071212836E-2</c:v>
                </c:pt>
                <c:pt idx="3">
                  <c:v>4.536355668845643E-2</c:v>
                </c:pt>
                <c:pt idx="4">
                  <c:v>-6.9505379805055209E-2</c:v>
                </c:pt>
                <c:pt idx="5">
                  <c:v>3.7354878118708426E-2</c:v>
                </c:pt>
                <c:pt idx="6">
                  <c:v>3.2326223681348701E-2</c:v>
                </c:pt>
                <c:pt idx="7">
                  <c:v>-5.8731678077055288E-2</c:v>
                </c:pt>
                <c:pt idx="8">
                  <c:v>4.3005953485640028E-2</c:v>
                </c:pt>
                <c:pt idx="9">
                  <c:v>-5.0963683373029645E-2</c:v>
                </c:pt>
                <c:pt idx="10">
                  <c:v>2.4127927695558937E-2</c:v>
                </c:pt>
                <c:pt idx="11">
                  <c:v>-5.6559862956777653E-2</c:v>
                </c:pt>
                <c:pt idx="12">
                  <c:v>-4.1306093806691389E-3</c:v>
                </c:pt>
                <c:pt idx="13">
                  <c:v>4.1649885342069946E-2</c:v>
                </c:pt>
                <c:pt idx="14">
                  <c:v>-1.4883533770485641E-2</c:v>
                </c:pt>
                <c:pt idx="15">
                  <c:v>-0.11358028945889703</c:v>
                </c:pt>
                <c:pt idx="16">
                  <c:v>1.2743354812653523E-2</c:v>
                </c:pt>
                <c:pt idx="17">
                  <c:v>2.4890232735922165E-2</c:v>
                </c:pt>
                <c:pt idx="18">
                  <c:v>-3.8644993280384447E-2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0CC-472F-8B29-360D71278473}"/>
            </c:ext>
          </c:extLst>
        </c:ser>
        <c:ser>
          <c:idx val="11"/>
          <c:order val="11"/>
          <c:tx>
            <c:strRef>
              <c:f>'resumen dptos'!$K$45</c:f>
              <c:strCache>
                <c:ptCount val="1"/>
                <c:pt idx="0">
                  <c:v>San Martín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'resumen dptos'!$L$31:$AD$31</c:f>
              <c:numCache>
                <c:formatCode>General</c:formatCode>
                <c:ptCount val="19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</c:numCache>
            </c:numRef>
          </c:cat>
          <c:val>
            <c:numRef>
              <c:f>'resumen dptos'!$L$45:$AD$45</c:f>
              <c:numCache>
                <c:formatCode>0%</c:formatCode>
                <c:ptCount val="19"/>
                <c:pt idx="0">
                  <c:v>5.4706476959302405E-2</c:v>
                </c:pt>
                <c:pt idx="1">
                  <c:v>8.8389570914951171E-2</c:v>
                </c:pt>
                <c:pt idx="2">
                  <c:v>3.474538034734824E-2</c:v>
                </c:pt>
                <c:pt idx="3">
                  <c:v>-2.8677680208584497E-3</c:v>
                </c:pt>
                <c:pt idx="4">
                  <c:v>5.568422748089989E-4</c:v>
                </c:pt>
                <c:pt idx="5">
                  <c:v>1.5977881388427418E-2</c:v>
                </c:pt>
                <c:pt idx="6">
                  <c:v>0.10954035606355157</c:v>
                </c:pt>
                <c:pt idx="7">
                  <c:v>-4.5075074399322651E-2</c:v>
                </c:pt>
                <c:pt idx="8">
                  <c:v>0.11264815725060176</c:v>
                </c:pt>
                <c:pt idx="9">
                  <c:v>-3.2251716506048259E-2</c:v>
                </c:pt>
                <c:pt idx="10">
                  <c:v>2.5151174427093418E-2</c:v>
                </c:pt>
                <c:pt idx="11">
                  <c:v>-7.9509001736319626E-2</c:v>
                </c:pt>
                <c:pt idx="12">
                  <c:v>2.1046442849764865E-2</c:v>
                </c:pt>
                <c:pt idx="13">
                  <c:v>4.9147128001568056E-2</c:v>
                </c:pt>
                <c:pt idx="14">
                  <c:v>-2.3076162575339468E-2</c:v>
                </c:pt>
                <c:pt idx="15">
                  <c:v>-8.7817681823596519E-2</c:v>
                </c:pt>
                <c:pt idx="16">
                  <c:v>4.1962020870431528E-2</c:v>
                </c:pt>
                <c:pt idx="17">
                  <c:v>2.4024801985000371E-2</c:v>
                </c:pt>
                <c:pt idx="18">
                  <c:v>-3.1694742423646775E-2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0CC-472F-8B29-360D71278473}"/>
            </c:ext>
          </c:extLst>
        </c:ser>
        <c:ser>
          <c:idx val="12"/>
          <c:order val="12"/>
          <c:tx>
            <c:strRef>
              <c:f>'resumen dptos'!$K$47</c:f>
              <c:strCache>
                <c:ptCount val="1"/>
                <c:pt idx="0">
                  <c:v>San Carlos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numRef>
              <c:f>'resumen dptos'!$L$31:$AD$31</c:f>
              <c:numCache>
                <c:formatCode>General</c:formatCode>
                <c:ptCount val="19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</c:numCache>
            </c:numRef>
          </c:cat>
          <c:val>
            <c:numRef>
              <c:f>'resumen dptos'!$L$47:$AD$47</c:f>
              <c:numCache>
                <c:formatCode>0%</c:formatCode>
                <c:ptCount val="19"/>
                <c:pt idx="0">
                  <c:v>3.7230455990979678E-3</c:v>
                </c:pt>
                <c:pt idx="1">
                  <c:v>3.8585799563952916E-2</c:v>
                </c:pt>
                <c:pt idx="2">
                  <c:v>7.3868268645073121E-2</c:v>
                </c:pt>
                <c:pt idx="3">
                  <c:v>6.704559390743503E-2</c:v>
                </c:pt>
                <c:pt idx="4">
                  <c:v>-0.12057544524718398</c:v>
                </c:pt>
                <c:pt idx="5">
                  <c:v>5.2331318769422708E-3</c:v>
                </c:pt>
                <c:pt idx="6">
                  <c:v>7.5744935106625191E-3</c:v>
                </c:pt>
                <c:pt idx="7">
                  <c:v>-3.3393087708183382E-2</c:v>
                </c:pt>
                <c:pt idx="8">
                  <c:v>1.721456518115121E-2</c:v>
                </c:pt>
                <c:pt idx="9">
                  <c:v>3.0783952563047459E-3</c:v>
                </c:pt>
                <c:pt idx="10">
                  <c:v>2.4538631501830957E-2</c:v>
                </c:pt>
                <c:pt idx="11">
                  <c:v>-2.1096732349769561E-2</c:v>
                </c:pt>
                <c:pt idx="12">
                  <c:v>-9.3542398200673442E-3</c:v>
                </c:pt>
                <c:pt idx="13">
                  <c:v>-3.1636779611488502E-2</c:v>
                </c:pt>
                <c:pt idx="14">
                  <c:v>-3.9985277187448529E-2</c:v>
                </c:pt>
                <c:pt idx="15">
                  <c:v>-0.10436432144329985</c:v>
                </c:pt>
                <c:pt idx="16">
                  <c:v>8.8784850054736842E-3</c:v>
                </c:pt>
                <c:pt idx="17">
                  <c:v>2.564982949781101E-2</c:v>
                </c:pt>
                <c:pt idx="18">
                  <c:v>-7.5387312832875088E-3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0CC-472F-8B29-360D71278473}"/>
            </c:ext>
          </c:extLst>
        </c:ser>
        <c:ser>
          <c:idx val="13"/>
          <c:order val="13"/>
          <c:tx>
            <c:strRef>
              <c:f>'resumen dptos'!$K$48</c:f>
              <c:strCache>
                <c:ptCount val="1"/>
                <c:pt idx="0">
                  <c:v>Tunuyán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numRef>
              <c:f>'resumen dptos'!$L$31:$AD$31</c:f>
              <c:numCache>
                <c:formatCode>General</c:formatCode>
                <c:ptCount val="19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</c:numCache>
            </c:numRef>
          </c:cat>
          <c:val>
            <c:numRef>
              <c:f>'resumen dptos'!$L$48:$AD$48</c:f>
              <c:numCache>
                <c:formatCode>0%</c:formatCode>
                <c:ptCount val="19"/>
                <c:pt idx="0">
                  <c:v>0.15944544130623631</c:v>
                </c:pt>
                <c:pt idx="1">
                  <c:v>0.11383156954098005</c:v>
                </c:pt>
                <c:pt idx="2">
                  <c:v>0.19890638014265816</c:v>
                </c:pt>
                <c:pt idx="3">
                  <c:v>0.27641429570885884</c:v>
                </c:pt>
                <c:pt idx="4">
                  <c:v>-0.13773126813928882</c:v>
                </c:pt>
                <c:pt idx="5">
                  <c:v>-8.2173447618428291E-2</c:v>
                </c:pt>
                <c:pt idx="6">
                  <c:v>0.17839437420414067</c:v>
                </c:pt>
                <c:pt idx="7">
                  <c:v>5.4848159779602619E-2</c:v>
                </c:pt>
                <c:pt idx="8">
                  <c:v>6.0863406329082471E-2</c:v>
                </c:pt>
                <c:pt idx="9">
                  <c:v>4.9367763358245761E-2</c:v>
                </c:pt>
                <c:pt idx="10">
                  <c:v>-7.1138048671494356E-2</c:v>
                </c:pt>
                <c:pt idx="11">
                  <c:v>-3.8507856581957059E-2</c:v>
                </c:pt>
                <c:pt idx="12">
                  <c:v>-6.8159317013813767E-2</c:v>
                </c:pt>
                <c:pt idx="13">
                  <c:v>0.20825985678626066</c:v>
                </c:pt>
                <c:pt idx="14">
                  <c:v>-1.4444453313459555E-2</c:v>
                </c:pt>
                <c:pt idx="15">
                  <c:v>-4.2443074143869976E-2</c:v>
                </c:pt>
                <c:pt idx="16">
                  <c:v>4.0441182486561443E-2</c:v>
                </c:pt>
                <c:pt idx="17">
                  <c:v>2.7807015848077609E-2</c:v>
                </c:pt>
                <c:pt idx="18">
                  <c:v>0.20662073161633723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C0CC-472F-8B29-360D71278473}"/>
            </c:ext>
          </c:extLst>
        </c:ser>
        <c:ser>
          <c:idx val="14"/>
          <c:order val="14"/>
          <c:tx>
            <c:strRef>
              <c:f>'resumen dptos'!$K$49</c:f>
              <c:strCache>
                <c:ptCount val="1"/>
                <c:pt idx="0">
                  <c:v>Tupungato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numRef>
              <c:f>'resumen dptos'!$L$31:$AD$31</c:f>
              <c:numCache>
                <c:formatCode>General</c:formatCode>
                <c:ptCount val="19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</c:numCache>
            </c:numRef>
          </c:cat>
          <c:val>
            <c:numRef>
              <c:f>'resumen dptos'!$L$49:$AD$49</c:f>
              <c:numCache>
                <c:formatCode>0%</c:formatCode>
                <c:ptCount val="19"/>
                <c:pt idx="0">
                  <c:v>2.9354873308885306E-2</c:v>
                </c:pt>
                <c:pt idx="1">
                  <c:v>9.5508378223160259E-2</c:v>
                </c:pt>
                <c:pt idx="2">
                  <c:v>4.7287856816007792E-2</c:v>
                </c:pt>
                <c:pt idx="3">
                  <c:v>3.0765831303807445E-2</c:v>
                </c:pt>
                <c:pt idx="4">
                  <c:v>-1.4476313129853161E-2</c:v>
                </c:pt>
                <c:pt idx="5">
                  <c:v>-0.11675961365607743</c:v>
                </c:pt>
                <c:pt idx="6">
                  <c:v>9.589525849717799E-2</c:v>
                </c:pt>
                <c:pt idx="7">
                  <c:v>-8.0468426701745532E-2</c:v>
                </c:pt>
                <c:pt idx="8">
                  <c:v>0.11898497500487511</c:v>
                </c:pt>
                <c:pt idx="9">
                  <c:v>-0.13512099136680653</c:v>
                </c:pt>
                <c:pt idx="10">
                  <c:v>0.12373098492959804</c:v>
                </c:pt>
                <c:pt idx="11">
                  <c:v>-3.4050188387507577E-2</c:v>
                </c:pt>
                <c:pt idx="12">
                  <c:v>-5.854959292617825E-2</c:v>
                </c:pt>
                <c:pt idx="13">
                  <c:v>6.4047238622790242E-2</c:v>
                </c:pt>
                <c:pt idx="14">
                  <c:v>-7.1543339138462628E-2</c:v>
                </c:pt>
                <c:pt idx="15">
                  <c:v>-0.13012846035444831</c:v>
                </c:pt>
                <c:pt idx="16">
                  <c:v>6.5122050402893428E-2</c:v>
                </c:pt>
                <c:pt idx="17">
                  <c:v>1.2376181676521523E-2</c:v>
                </c:pt>
                <c:pt idx="18">
                  <c:v>1.0272392451226339E-2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C0CC-472F-8B29-360D71278473}"/>
            </c:ext>
          </c:extLst>
        </c:ser>
        <c:ser>
          <c:idx val="15"/>
          <c:order val="15"/>
          <c:tx>
            <c:strRef>
              <c:f>'resumen dptos'!$K$51</c:f>
              <c:strCache>
                <c:ptCount val="1"/>
                <c:pt idx="0">
                  <c:v>General Alvear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numRef>
              <c:f>'resumen dptos'!$L$31:$AD$31</c:f>
              <c:numCache>
                <c:formatCode>General</c:formatCode>
                <c:ptCount val="19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</c:numCache>
            </c:numRef>
          </c:cat>
          <c:val>
            <c:numRef>
              <c:f>'resumen dptos'!$L$51:$AD$51</c:f>
              <c:numCache>
                <c:formatCode>0%</c:formatCode>
                <c:ptCount val="19"/>
                <c:pt idx="0">
                  <c:v>2.8308905684782303E-2</c:v>
                </c:pt>
                <c:pt idx="1">
                  <c:v>8.9082469722486957E-2</c:v>
                </c:pt>
                <c:pt idx="2">
                  <c:v>4.1355247296590389E-2</c:v>
                </c:pt>
                <c:pt idx="3">
                  <c:v>5.1096713674857542E-3</c:v>
                </c:pt>
                <c:pt idx="4">
                  <c:v>2.4874450063232356E-2</c:v>
                </c:pt>
                <c:pt idx="5">
                  <c:v>-6.9170286501657532E-3</c:v>
                </c:pt>
                <c:pt idx="6">
                  <c:v>0.12305355850346422</c:v>
                </c:pt>
                <c:pt idx="7">
                  <c:v>-1.0444859029110668E-2</c:v>
                </c:pt>
                <c:pt idx="8">
                  <c:v>7.1835789554866594E-2</c:v>
                </c:pt>
                <c:pt idx="9">
                  <c:v>-3.2528306847012099E-2</c:v>
                </c:pt>
                <c:pt idx="10">
                  <c:v>4.9996709880304316E-2</c:v>
                </c:pt>
                <c:pt idx="11">
                  <c:v>-2.7054906334531028E-2</c:v>
                </c:pt>
                <c:pt idx="12">
                  <c:v>6.3697211111441174E-3</c:v>
                </c:pt>
                <c:pt idx="13">
                  <c:v>2.3863061373382743E-2</c:v>
                </c:pt>
                <c:pt idx="14">
                  <c:v>-4.2214705519706484E-2</c:v>
                </c:pt>
                <c:pt idx="15">
                  <c:v>-0.12932310279351322</c:v>
                </c:pt>
                <c:pt idx="16">
                  <c:v>7.9123835600762735E-2</c:v>
                </c:pt>
                <c:pt idx="17">
                  <c:v>8.0735903740844231E-2</c:v>
                </c:pt>
                <c:pt idx="18">
                  <c:v>-1.9292923691117493E-2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0CC-472F-8B29-360D71278473}"/>
            </c:ext>
          </c:extLst>
        </c:ser>
        <c:ser>
          <c:idx val="16"/>
          <c:order val="16"/>
          <c:tx>
            <c:strRef>
              <c:f>'resumen dptos'!$K$52</c:f>
              <c:strCache>
                <c:ptCount val="1"/>
                <c:pt idx="0">
                  <c:v>Malargüe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numRef>
              <c:f>'resumen dptos'!$L$31:$AD$31</c:f>
              <c:numCache>
                <c:formatCode>General</c:formatCode>
                <c:ptCount val="19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</c:numCache>
            </c:numRef>
          </c:cat>
          <c:val>
            <c:numRef>
              <c:f>'resumen dptos'!$L$52:$AD$52</c:f>
              <c:numCache>
                <c:formatCode>0%</c:formatCode>
                <c:ptCount val="19"/>
                <c:pt idx="0">
                  <c:v>-3.5663285223859524E-2</c:v>
                </c:pt>
                <c:pt idx="1">
                  <c:v>4.413785518262181E-2</c:v>
                </c:pt>
                <c:pt idx="2">
                  <c:v>0.10177034109159717</c:v>
                </c:pt>
                <c:pt idx="3">
                  <c:v>9.5138375342396331E-2</c:v>
                </c:pt>
                <c:pt idx="4">
                  <c:v>-0.14922534026127016</c:v>
                </c:pt>
                <c:pt idx="5">
                  <c:v>-1.6353151420106311E-2</c:v>
                </c:pt>
                <c:pt idx="6">
                  <c:v>-5.4343809621963758E-2</c:v>
                </c:pt>
                <c:pt idx="7">
                  <c:v>-3.5580808080808081E-2</c:v>
                </c:pt>
                <c:pt idx="8">
                  <c:v>-7.5127923498096135E-3</c:v>
                </c:pt>
                <c:pt idx="9">
                  <c:v>-2.3181785046047676E-2</c:v>
                </c:pt>
                <c:pt idx="10">
                  <c:v>7.1741656686555813E-2</c:v>
                </c:pt>
                <c:pt idx="11">
                  <c:v>3.3218317093340883E-3</c:v>
                </c:pt>
                <c:pt idx="12">
                  <c:v>-2.8700281311801346E-2</c:v>
                </c:pt>
                <c:pt idx="13">
                  <c:v>-4.4479346930331662E-2</c:v>
                </c:pt>
                <c:pt idx="14">
                  <c:v>-6.2311226390167854E-2</c:v>
                </c:pt>
                <c:pt idx="15">
                  <c:v>-0.18057762358009352</c:v>
                </c:pt>
                <c:pt idx="16">
                  <c:v>3.1643897705122249E-2</c:v>
                </c:pt>
                <c:pt idx="17">
                  <c:v>0.10134489825439053</c:v>
                </c:pt>
                <c:pt idx="18">
                  <c:v>-0.14444535086717464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C0CC-472F-8B29-360D71278473}"/>
            </c:ext>
          </c:extLst>
        </c:ser>
        <c:ser>
          <c:idx val="17"/>
          <c:order val="17"/>
          <c:tx>
            <c:strRef>
              <c:f>'resumen dptos'!$K$53</c:f>
              <c:strCache>
                <c:ptCount val="1"/>
                <c:pt idx="0">
                  <c:v>San Rafael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numRef>
              <c:f>'resumen dptos'!$L$31:$AD$31</c:f>
              <c:numCache>
                <c:formatCode>General</c:formatCode>
                <c:ptCount val="19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</c:numCache>
            </c:numRef>
          </c:cat>
          <c:val>
            <c:numRef>
              <c:f>'resumen dptos'!$L$53:$AD$53</c:f>
              <c:numCache>
                <c:formatCode>0%</c:formatCode>
                <c:ptCount val="19"/>
                <c:pt idx="0">
                  <c:v>8.5047569898733771E-2</c:v>
                </c:pt>
                <c:pt idx="1">
                  <c:v>0.10286975813850012</c:v>
                </c:pt>
                <c:pt idx="2">
                  <c:v>0.11930137679161891</c:v>
                </c:pt>
                <c:pt idx="3">
                  <c:v>8.7308957345840488E-2</c:v>
                </c:pt>
                <c:pt idx="4">
                  <c:v>-1.7430196434991208E-2</c:v>
                </c:pt>
                <c:pt idx="5">
                  <c:v>-3.1198912298857465E-2</c:v>
                </c:pt>
                <c:pt idx="6">
                  <c:v>0.13562250139613663</c:v>
                </c:pt>
                <c:pt idx="7">
                  <c:v>-4.3959956587031786E-2</c:v>
                </c:pt>
                <c:pt idx="8">
                  <c:v>7.0662859864370084E-2</c:v>
                </c:pt>
                <c:pt idx="9">
                  <c:v>-3.4728168675261559E-2</c:v>
                </c:pt>
                <c:pt idx="10">
                  <c:v>2.9715050169457035E-2</c:v>
                </c:pt>
                <c:pt idx="11">
                  <c:v>-4.0563044330927243E-2</c:v>
                </c:pt>
                <c:pt idx="12">
                  <c:v>-1.5550680158348561E-2</c:v>
                </c:pt>
                <c:pt idx="13">
                  <c:v>6.9874132864553143E-2</c:v>
                </c:pt>
                <c:pt idx="14">
                  <c:v>6.2820786283877402E-5</c:v>
                </c:pt>
                <c:pt idx="15">
                  <c:v>-8.1563730743841129E-2</c:v>
                </c:pt>
                <c:pt idx="16">
                  <c:v>4.0147852571314459E-2</c:v>
                </c:pt>
                <c:pt idx="17">
                  <c:v>4.7855087339410962E-2</c:v>
                </c:pt>
                <c:pt idx="18">
                  <c:v>4.175140348597977E-2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C0CC-472F-8B29-360D712784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218447"/>
        <c:axId val="12218927"/>
      </c:barChart>
      <c:catAx>
        <c:axId val="122184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12218927"/>
        <c:crosses val="autoZero"/>
        <c:auto val="1"/>
        <c:lblAlgn val="ctr"/>
        <c:lblOffset val="100"/>
        <c:noMultiLvlLbl val="0"/>
      </c:catAx>
      <c:valAx>
        <c:axId val="122189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122184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949912510936133E-2"/>
          <c:y val="0.84316856226305059"/>
          <c:w val="0.81322397200349961"/>
          <c:h val="0.1522018081073199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'resumen dptos'!$K$38</c:f>
              <c:strCache>
                <c:ptCount val="1"/>
                <c:pt idx="0">
                  <c:v>Total AMM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'resumen dptos'!$L$31:$AD$31</c:f>
              <c:numCache>
                <c:formatCode>General</c:formatCode>
                <c:ptCount val="19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</c:numCache>
            </c:numRef>
          </c:cat>
          <c:val>
            <c:numRef>
              <c:f>'resumen dptos'!$L$38:$AD$38</c:f>
              <c:numCache>
                <c:formatCode>0%</c:formatCode>
                <c:ptCount val="19"/>
                <c:pt idx="0">
                  <c:v>0.10002265273170355</c:v>
                </c:pt>
                <c:pt idx="1">
                  <c:v>9.5230528294144579E-2</c:v>
                </c:pt>
                <c:pt idx="2">
                  <c:v>8.0763291490238392E-2</c:v>
                </c:pt>
                <c:pt idx="3">
                  <c:v>5.4602253375338569E-2</c:v>
                </c:pt>
                <c:pt idx="4">
                  <c:v>-1.1580500580297356E-3</c:v>
                </c:pt>
                <c:pt idx="5">
                  <c:v>4.7090844821475276E-2</c:v>
                </c:pt>
                <c:pt idx="6">
                  <c:v>0.10153865086348655</c:v>
                </c:pt>
                <c:pt idx="7">
                  <c:v>-2.1708816464737512E-3</c:v>
                </c:pt>
                <c:pt idx="8">
                  <c:v>3.8267397302587776E-2</c:v>
                </c:pt>
                <c:pt idx="9">
                  <c:v>-6.7802541106658848E-3</c:v>
                </c:pt>
                <c:pt idx="10">
                  <c:v>3.4574672194012085E-2</c:v>
                </c:pt>
                <c:pt idx="11">
                  <c:v>-1.5170044950021899E-2</c:v>
                </c:pt>
                <c:pt idx="12">
                  <c:v>1.2516917336034424E-3</c:v>
                </c:pt>
                <c:pt idx="13">
                  <c:v>4.0930202967447801E-2</c:v>
                </c:pt>
                <c:pt idx="14">
                  <c:v>-3.4917433354424425E-2</c:v>
                </c:pt>
                <c:pt idx="15">
                  <c:v>-0.11200257274766934</c:v>
                </c:pt>
                <c:pt idx="16">
                  <c:v>7.3999254049061117E-2</c:v>
                </c:pt>
                <c:pt idx="17">
                  <c:v>6.7146275685308954E-2</c:v>
                </c:pt>
                <c:pt idx="18">
                  <c:v>-1.9908663584097163E-2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1E-4365-B4D6-AD9A1FB39ECC}"/>
            </c:ext>
          </c:extLst>
        </c:ser>
        <c:ser>
          <c:idx val="1"/>
          <c:order val="1"/>
          <c:tx>
            <c:strRef>
              <c:f>'resumen dptos'!$K$42</c:f>
              <c:strCache>
                <c:ptCount val="1"/>
                <c:pt idx="0">
                  <c:v>Total Noreste 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'resumen dptos'!$L$31:$AD$31</c:f>
              <c:numCache>
                <c:formatCode>General</c:formatCode>
                <c:ptCount val="19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</c:numCache>
            </c:numRef>
          </c:cat>
          <c:val>
            <c:numRef>
              <c:f>'resumen dptos'!$L$42:$AD$42</c:f>
              <c:numCache>
                <c:formatCode>0%</c:formatCode>
                <c:ptCount val="19"/>
                <c:pt idx="0">
                  <c:v>4.3304251789706566E-2</c:v>
                </c:pt>
                <c:pt idx="1">
                  <c:v>6.633960559141043E-2</c:v>
                </c:pt>
                <c:pt idx="2">
                  <c:v>4.4664595046075721E-2</c:v>
                </c:pt>
                <c:pt idx="3">
                  <c:v>-1.0498645485477669E-2</c:v>
                </c:pt>
                <c:pt idx="4">
                  <c:v>-3.3239819995114168E-2</c:v>
                </c:pt>
                <c:pt idx="5">
                  <c:v>4.1490597132729838E-2</c:v>
                </c:pt>
                <c:pt idx="6">
                  <c:v>7.7744304062208558E-2</c:v>
                </c:pt>
                <c:pt idx="7">
                  <c:v>-4.3932389135211636E-2</c:v>
                </c:pt>
                <c:pt idx="8">
                  <c:v>8.4469505996543709E-2</c:v>
                </c:pt>
                <c:pt idx="9">
                  <c:v>-8.0733837371676533E-3</c:v>
                </c:pt>
                <c:pt idx="10">
                  <c:v>2.2554261951626992E-2</c:v>
                </c:pt>
                <c:pt idx="11">
                  <c:v>-9.30140921999901E-2</c:v>
                </c:pt>
                <c:pt idx="12">
                  <c:v>5.8029613386687585E-2</c:v>
                </c:pt>
                <c:pt idx="13">
                  <c:v>5.363161653602392E-2</c:v>
                </c:pt>
                <c:pt idx="14">
                  <c:v>2.6467284900350829E-3</c:v>
                </c:pt>
                <c:pt idx="15">
                  <c:v>-6.3797596850442617E-2</c:v>
                </c:pt>
                <c:pt idx="16">
                  <c:v>3.7433821257425129E-2</c:v>
                </c:pt>
                <c:pt idx="17">
                  <c:v>3.1259860495843728E-2</c:v>
                </c:pt>
                <c:pt idx="18">
                  <c:v>-4.8397034640451989E-2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1E-4365-B4D6-AD9A1FB39ECC}"/>
            </c:ext>
          </c:extLst>
        </c:ser>
        <c:ser>
          <c:idx val="2"/>
          <c:order val="2"/>
          <c:tx>
            <c:strRef>
              <c:f>'resumen dptos'!$K$46</c:f>
              <c:strCache>
                <c:ptCount val="1"/>
                <c:pt idx="0">
                  <c:v>Total Este 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'resumen dptos'!$L$31:$AD$31</c:f>
              <c:numCache>
                <c:formatCode>General</c:formatCode>
                <c:ptCount val="19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</c:numCache>
            </c:numRef>
          </c:cat>
          <c:val>
            <c:numRef>
              <c:f>'resumen dptos'!$L$46:$AD$46</c:f>
              <c:numCache>
                <c:formatCode>0%</c:formatCode>
                <c:ptCount val="19"/>
                <c:pt idx="0">
                  <c:v>4.0003188920329766E-2</c:v>
                </c:pt>
                <c:pt idx="1">
                  <c:v>7.9763640562664259E-2</c:v>
                </c:pt>
                <c:pt idx="2">
                  <c:v>5.3098153810316004E-2</c:v>
                </c:pt>
                <c:pt idx="3">
                  <c:v>1.3789428078427845E-2</c:v>
                </c:pt>
                <c:pt idx="4">
                  <c:v>-3.1880420913601104E-2</c:v>
                </c:pt>
                <c:pt idx="5">
                  <c:v>3.1802251068409809E-2</c:v>
                </c:pt>
                <c:pt idx="6">
                  <c:v>7.5175820932911072E-2</c:v>
                </c:pt>
                <c:pt idx="7">
                  <c:v>-5.1500845486756937E-2</c:v>
                </c:pt>
                <c:pt idx="8">
                  <c:v>8.7538928785451164E-2</c:v>
                </c:pt>
                <c:pt idx="9">
                  <c:v>-3.3328427721005124E-2</c:v>
                </c:pt>
                <c:pt idx="10">
                  <c:v>2.1695034152468855E-2</c:v>
                </c:pt>
                <c:pt idx="11">
                  <c:v>-7.5209147625724393E-2</c:v>
                </c:pt>
                <c:pt idx="12">
                  <c:v>1.4327845895062731E-2</c:v>
                </c:pt>
                <c:pt idx="13">
                  <c:v>4.2800397484219557E-2</c:v>
                </c:pt>
                <c:pt idx="14">
                  <c:v>-1.5339306444055385E-2</c:v>
                </c:pt>
                <c:pt idx="15">
                  <c:v>-8.9552702871088935E-2</c:v>
                </c:pt>
                <c:pt idx="16">
                  <c:v>3.2138169431833535E-2</c:v>
                </c:pt>
                <c:pt idx="17">
                  <c:v>2.805000056643301E-2</c:v>
                </c:pt>
                <c:pt idx="18">
                  <c:v>-3.8241559577557677E-2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1E-4365-B4D6-AD9A1FB39ECC}"/>
            </c:ext>
          </c:extLst>
        </c:ser>
        <c:ser>
          <c:idx val="3"/>
          <c:order val="3"/>
          <c:tx>
            <c:strRef>
              <c:f>'resumen dptos'!$K$50</c:f>
              <c:strCache>
                <c:ptCount val="1"/>
                <c:pt idx="0">
                  <c:v>Total Valle de Uco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'resumen dptos'!$L$31:$AD$31</c:f>
              <c:numCache>
                <c:formatCode>General</c:formatCode>
                <c:ptCount val="19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</c:numCache>
            </c:numRef>
          </c:cat>
          <c:val>
            <c:numRef>
              <c:f>'resumen dptos'!$L$50:$AD$50</c:f>
              <c:numCache>
                <c:formatCode>0%</c:formatCode>
                <c:ptCount val="19"/>
                <c:pt idx="0">
                  <c:v>5.3528231955485735E-2</c:v>
                </c:pt>
                <c:pt idx="1">
                  <c:v>7.8141707875237026E-2</c:v>
                </c:pt>
                <c:pt idx="2">
                  <c:v>0.10383764757406126</c:v>
                </c:pt>
                <c:pt idx="3">
                  <c:v>0.12585134472806336</c:v>
                </c:pt>
                <c:pt idx="4">
                  <c:v>-9.8543221183192045E-2</c:v>
                </c:pt>
                <c:pt idx="5">
                  <c:v>-6.2010803243639459E-2</c:v>
                </c:pt>
                <c:pt idx="6">
                  <c:v>9.2105146641710017E-2</c:v>
                </c:pt>
                <c:pt idx="7">
                  <c:v>-1.2936948701128706E-2</c:v>
                </c:pt>
                <c:pt idx="8">
                  <c:v>6.1221949419066106E-2</c:v>
                </c:pt>
                <c:pt idx="9">
                  <c:v>-1.5788846393507548E-2</c:v>
                </c:pt>
                <c:pt idx="10">
                  <c:v>6.8967735360460176E-3</c:v>
                </c:pt>
                <c:pt idx="11">
                  <c:v>-3.150524508654752E-2</c:v>
                </c:pt>
                <c:pt idx="12">
                  <c:v>-4.5759097078521764E-2</c:v>
                </c:pt>
                <c:pt idx="13">
                  <c:v>8.6324204903254695E-2</c:v>
                </c:pt>
                <c:pt idx="14">
                  <c:v>-3.7121525202935046E-2</c:v>
                </c:pt>
                <c:pt idx="15">
                  <c:v>-8.34900226691421E-2</c:v>
                </c:pt>
                <c:pt idx="16">
                  <c:v>3.6656039096589148E-2</c:v>
                </c:pt>
                <c:pt idx="17">
                  <c:v>2.3432153468906591E-2</c:v>
                </c:pt>
                <c:pt idx="18">
                  <c:v>9.6054036663363429E-2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71E-4365-B4D6-AD9A1FB39ECC}"/>
            </c:ext>
          </c:extLst>
        </c:ser>
        <c:ser>
          <c:idx val="4"/>
          <c:order val="4"/>
          <c:tx>
            <c:strRef>
              <c:f>'resumen dptos'!$K$54</c:f>
              <c:strCache>
                <c:ptCount val="1"/>
                <c:pt idx="0">
                  <c:v>Total Sur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'resumen dptos'!$L$31:$AD$31</c:f>
              <c:numCache>
                <c:formatCode>General</c:formatCode>
                <c:ptCount val="19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</c:numCache>
            </c:numRef>
          </c:cat>
          <c:val>
            <c:numRef>
              <c:f>'resumen dptos'!$L$54:$AD$54</c:f>
              <c:numCache>
                <c:formatCode>0%</c:formatCode>
                <c:ptCount val="19"/>
                <c:pt idx="0">
                  <c:v>1.8214939255812804E-2</c:v>
                </c:pt>
                <c:pt idx="1">
                  <c:v>7.3446152874056606E-2</c:v>
                </c:pt>
                <c:pt idx="2">
                  <c:v>0.1022390887836601</c:v>
                </c:pt>
                <c:pt idx="3">
                  <c:v>8.1979337508376701E-2</c:v>
                </c:pt>
                <c:pt idx="4">
                  <c:v>-7.4678516722884725E-2</c:v>
                </c:pt>
                <c:pt idx="5">
                  <c:v>-2.2109758413828208E-2</c:v>
                </c:pt>
                <c:pt idx="6">
                  <c:v>5.2180843899767911E-2</c:v>
                </c:pt>
                <c:pt idx="7">
                  <c:v>-3.6643215027589972E-2</c:v>
                </c:pt>
                <c:pt idx="8">
                  <c:v>4.0442117420082552E-2</c:v>
                </c:pt>
                <c:pt idx="9">
                  <c:v>-3.01673861457382E-2</c:v>
                </c:pt>
                <c:pt idx="10">
                  <c:v>4.7996836620775099E-2</c:v>
                </c:pt>
                <c:pt idx="11">
                  <c:v>-2.2080690668716121E-2</c:v>
                </c:pt>
                <c:pt idx="12">
                  <c:v>-1.7901851445606624E-2</c:v>
                </c:pt>
                <c:pt idx="13">
                  <c:v>1.9569932982849775E-2</c:v>
                </c:pt>
                <c:pt idx="14">
                  <c:v>-2.8128570963138429E-2</c:v>
                </c:pt>
                <c:pt idx="15">
                  <c:v>-0.1224185320018623</c:v>
                </c:pt>
                <c:pt idx="16">
                  <c:v>4.2372752504696999E-2</c:v>
                </c:pt>
                <c:pt idx="17">
                  <c:v>6.9536369955520858E-2</c:v>
                </c:pt>
                <c:pt idx="18">
                  <c:v>-2.8496236302176958E-2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71E-4365-B4D6-AD9A1FB39E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196847"/>
        <c:axId val="12194447"/>
      </c:barChart>
      <c:catAx>
        <c:axId val="12196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12194447"/>
        <c:crosses val="autoZero"/>
        <c:auto val="1"/>
        <c:lblAlgn val="ctr"/>
        <c:lblOffset val="100"/>
        <c:noMultiLvlLbl val="0"/>
      </c:catAx>
      <c:valAx>
        <c:axId val="121944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12196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4"/>
          <c:order val="0"/>
          <c:tx>
            <c:strRef>
              <c:f>'resumen dptos'!$K$54</c:f>
              <c:strCache>
                <c:ptCount val="1"/>
                <c:pt idx="0">
                  <c:v>Total Sur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'resumen dptos'!$L$31:$AD$31</c:f>
              <c:numCache>
                <c:formatCode>General</c:formatCode>
                <c:ptCount val="19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</c:numCache>
            </c:numRef>
          </c:cat>
          <c:val>
            <c:numRef>
              <c:f>'resumen dptos'!$L$54:$AD$54</c:f>
              <c:numCache>
                <c:formatCode>0%</c:formatCode>
                <c:ptCount val="19"/>
                <c:pt idx="0">
                  <c:v>1.8214939255812804E-2</c:v>
                </c:pt>
                <c:pt idx="1">
                  <c:v>7.3446152874056606E-2</c:v>
                </c:pt>
                <c:pt idx="2">
                  <c:v>0.1022390887836601</c:v>
                </c:pt>
                <c:pt idx="3">
                  <c:v>8.1979337508376701E-2</c:v>
                </c:pt>
                <c:pt idx="4">
                  <c:v>-7.4678516722884725E-2</c:v>
                </c:pt>
                <c:pt idx="5">
                  <c:v>-2.2109758413828208E-2</c:v>
                </c:pt>
                <c:pt idx="6">
                  <c:v>5.2180843899767911E-2</c:v>
                </c:pt>
                <c:pt idx="7">
                  <c:v>-3.6643215027589972E-2</c:v>
                </c:pt>
                <c:pt idx="8">
                  <c:v>4.0442117420082552E-2</c:v>
                </c:pt>
                <c:pt idx="9">
                  <c:v>-3.01673861457382E-2</c:v>
                </c:pt>
                <c:pt idx="10">
                  <c:v>4.7996836620775099E-2</c:v>
                </c:pt>
                <c:pt idx="11">
                  <c:v>-2.2080690668716121E-2</c:v>
                </c:pt>
                <c:pt idx="12">
                  <c:v>-1.7901851445606624E-2</c:v>
                </c:pt>
                <c:pt idx="13">
                  <c:v>1.9569932982849775E-2</c:v>
                </c:pt>
                <c:pt idx="14">
                  <c:v>-2.8128570963138429E-2</c:v>
                </c:pt>
                <c:pt idx="15">
                  <c:v>-0.1224185320018623</c:v>
                </c:pt>
                <c:pt idx="16">
                  <c:v>4.2372752504696999E-2</c:v>
                </c:pt>
                <c:pt idx="17">
                  <c:v>6.9536369955520858E-2</c:v>
                </c:pt>
                <c:pt idx="18">
                  <c:v>-2.8496236302176958E-2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A4D-4E7F-A632-9D4D3D2250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196847"/>
        <c:axId val="12194447"/>
      </c:barChart>
      <c:catAx>
        <c:axId val="12196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12194447"/>
        <c:crosses val="autoZero"/>
        <c:auto val="1"/>
        <c:lblAlgn val="ctr"/>
        <c:lblOffset val="100"/>
        <c:noMultiLvlLbl val="0"/>
      </c:catAx>
      <c:valAx>
        <c:axId val="121944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12196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CFC8A9"/>
            </a:solidFill>
            <a:ln>
              <a:noFill/>
            </a:ln>
            <a:effectLst/>
          </c:spPr>
          <c:invertIfNegative val="0"/>
          <c:dPt>
            <c:idx val="10"/>
            <c:invertIfNegative val="0"/>
            <c:bubble3D val="0"/>
            <c:spPr>
              <a:solidFill>
                <a:srgbClr val="003DB8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3BA4-4BB5-879A-034889863C1F}"/>
              </c:ext>
            </c:extLst>
          </c:dPt>
          <c:dLbls>
            <c:dLbl>
              <c:idx val="1"/>
              <c:layout>
                <c:manualLayout>
                  <c:x val="5.9252995936988691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BA4-4BB5-879A-034889863C1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A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'resumen dptos'!$E$34:$E$52</c:f>
              <c:strCache>
                <c:ptCount val="19"/>
                <c:pt idx="0">
                  <c:v>Malargüe</c:v>
                </c:pt>
                <c:pt idx="1">
                  <c:v>San Carlos</c:v>
                </c:pt>
                <c:pt idx="2">
                  <c:v>Rivadavia</c:v>
                </c:pt>
                <c:pt idx="3">
                  <c:v>Tupungato</c:v>
                </c:pt>
                <c:pt idx="4">
                  <c:v>Santa Rosa</c:v>
                </c:pt>
                <c:pt idx="5">
                  <c:v>Lavalle</c:v>
                </c:pt>
                <c:pt idx="6">
                  <c:v>Junin </c:v>
                </c:pt>
                <c:pt idx="7">
                  <c:v>San Martín</c:v>
                </c:pt>
                <c:pt idx="8">
                  <c:v>Luján de Cuyo</c:v>
                </c:pt>
                <c:pt idx="9">
                  <c:v>General Alvear</c:v>
                </c:pt>
                <c:pt idx="10">
                  <c:v>Promedio MZA</c:v>
                </c:pt>
                <c:pt idx="11">
                  <c:v>La Paz</c:v>
                </c:pt>
                <c:pt idx="12">
                  <c:v>Las Heras</c:v>
                </c:pt>
                <c:pt idx="13">
                  <c:v>Maipú</c:v>
                </c:pt>
                <c:pt idx="14">
                  <c:v>San Rafael</c:v>
                </c:pt>
                <c:pt idx="15">
                  <c:v>Guaymallen</c:v>
                </c:pt>
                <c:pt idx="16">
                  <c:v>Godoy Cruz</c:v>
                </c:pt>
                <c:pt idx="17">
                  <c:v>Capital</c:v>
                </c:pt>
                <c:pt idx="18">
                  <c:v>Tunuyán</c:v>
                </c:pt>
              </c:strCache>
            </c:strRef>
          </c:cat>
          <c:val>
            <c:numRef>
              <c:f>'resumen dptos'!$F$34:$F$52</c:f>
              <c:numCache>
                <c:formatCode>0.0%</c:formatCode>
                <c:ptCount val="19"/>
                <c:pt idx="0">
                  <c:v>-1.7540839216390321E-2</c:v>
                </c:pt>
                <c:pt idx="1">
                  <c:v>-4.8712829002628012E-3</c:v>
                </c:pt>
                <c:pt idx="2">
                  <c:v>7.0738674561657354E-4</c:v>
                </c:pt>
                <c:pt idx="3">
                  <c:v>2.7499523987296868E-3</c:v>
                </c:pt>
                <c:pt idx="4">
                  <c:v>1.0864304130023318E-2</c:v>
                </c:pt>
                <c:pt idx="5">
                  <c:v>1.3101779522566057E-2</c:v>
                </c:pt>
                <c:pt idx="6">
                  <c:v>1.3609514040477213E-2</c:v>
                </c:pt>
                <c:pt idx="7">
                  <c:v>1.450547820251148E-2</c:v>
                </c:pt>
                <c:pt idx="8">
                  <c:v>1.4650611626724611E-2</c:v>
                </c:pt>
                <c:pt idx="9">
                  <c:v>1.873334163337842E-2</c:v>
                </c:pt>
                <c:pt idx="10">
                  <c:v>2.2236232102793456E-2</c:v>
                </c:pt>
                <c:pt idx="11">
                  <c:v>2.6668325024895047E-2</c:v>
                </c:pt>
                <c:pt idx="12">
                  <c:v>2.7507624806760361E-2</c:v>
                </c:pt>
                <c:pt idx="13">
                  <c:v>2.7983106470229679E-2</c:v>
                </c:pt>
                <c:pt idx="14">
                  <c:v>2.974866744331264E-2</c:v>
                </c:pt>
                <c:pt idx="15">
                  <c:v>3.1568059523963334E-2</c:v>
                </c:pt>
                <c:pt idx="16">
                  <c:v>3.5176096604049488E-2</c:v>
                </c:pt>
                <c:pt idx="17">
                  <c:v>3.5264348560825005E-2</c:v>
                </c:pt>
                <c:pt idx="18">
                  <c:v>5.8979090085512123E-2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A4-4BB5-879A-034889863C1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2227567"/>
        <c:axId val="12220367"/>
      </c:barChart>
      <c:catAx>
        <c:axId val="1222756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AR"/>
          </a:p>
        </c:txPr>
        <c:crossAx val="12220367"/>
        <c:crosses val="autoZero"/>
        <c:auto val="1"/>
        <c:lblAlgn val="ctr"/>
        <c:lblOffset val="100"/>
        <c:noMultiLvlLbl val="0"/>
      </c:catAx>
      <c:valAx>
        <c:axId val="122203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AR"/>
          </a:p>
        </c:txPr>
        <c:crossAx val="12227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4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588257</xdr:colOff>
      <xdr:row>28</xdr:row>
      <xdr:rowOff>11155</xdr:rowOff>
    </xdr:from>
    <xdr:to>
      <xdr:col>29</xdr:col>
      <xdr:colOff>334850</xdr:colOff>
      <xdr:row>48</xdr:row>
      <xdr:rowOff>53831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69BE066-A6A2-FE17-AB0C-F9B48C7C23B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288684</xdr:colOff>
      <xdr:row>57</xdr:row>
      <xdr:rowOff>146530</xdr:rowOff>
    </xdr:from>
    <xdr:to>
      <xdr:col>19</xdr:col>
      <xdr:colOff>245462</xdr:colOff>
      <xdr:row>80</xdr:row>
      <xdr:rowOff>42689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9E5C0BA-4816-86AF-69ED-4615DE18291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5134</xdr:colOff>
      <xdr:row>24</xdr:row>
      <xdr:rowOff>105192</xdr:rowOff>
    </xdr:from>
    <xdr:to>
      <xdr:col>41</xdr:col>
      <xdr:colOff>402544</xdr:colOff>
      <xdr:row>48</xdr:row>
      <xdr:rowOff>147411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128A5F11-69B4-1A79-9C7F-DE7B556989E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0</xdr:colOff>
      <xdr:row>50</xdr:row>
      <xdr:rowOff>0</xdr:rowOff>
    </xdr:from>
    <xdr:to>
      <xdr:col>41</xdr:col>
      <xdr:colOff>397410</xdr:colOff>
      <xdr:row>74</xdr:row>
      <xdr:rowOff>42219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55D42908-B03D-4F39-B570-F73D012285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811389</xdr:colOff>
      <xdr:row>58</xdr:row>
      <xdr:rowOff>139465</xdr:rowOff>
    </xdr:from>
    <xdr:to>
      <xdr:col>8</xdr:col>
      <xdr:colOff>311621</xdr:colOff>
      <xdr:row>78</xdr:row>
      <xdr:rowOff>35278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F4F83FC1-77AE-860F-B217-8BBB432965E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risti%20Briggs\Documents\MCB\CONSULTORIA\CFI%20-%20Plan%20de%20Ordenamiento%20Territorial\VECTORES%20ECONOMICOS%20CFI-UNCuyo\PGB%20DEPTAL%20CONSTANTES%202004_2023_06Sep2024.xlsx" TargetMode="External"/><Relationship Id="rId1" Type="http://schemas.openxmlformats.org/officeDocument/2006/relationships/externalLinkPath" Target="/Users/Cristi%20Briggs/Documents/MCB/CONSULTORIA/CFI%20-%20Plan%20de%20Ordenamiento%20Territorial/VECTORES%20ECONOMICOS%20CFI-UNCuyo/PGB%20DEPTAL%20CONSTANTES%202004_2023_06Sep2024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risti%20Briggs\Documents\MCB\CONSULTORIA\CFI%20-%20Plan%20de%20Ordenamiento%20Territorial\VECTORES%20ECONOMICOS%20CFI-UNCuyo\estimacion%20PBG%20malargue%20trabajo%20VECTORES.xlsx" TargetMode="External"/><Relationship Id="rId1" Type="http://schemas.openxmlformats.org/officeDocument/2006/relationships/externalLinkPath" Target="/Users/Cristi%20Briggs/Documents/MCB/CONSULTORIA/CFI%20-%20Plan%20de%20Ordenamiento%20Territorial/VECTORES%20ECONOMICOS%20CFI-UNCuyo/estimacion%20PBG%20malargue%20trabajo%20VECTOR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PITAL"/>
      <sheetName val=" GENERAL ALVEAR"/>
      <sheetName val="GODOY CRUZ"/>
      <sheetName val="GUAYMALLEN"/>
      <sheetName val="JUNIN"/>
      <sheetName val="LA PAZ"/>
      <sheetName val="LAS HERAS"/>
      <sheetName val="LAVALLE"/>
      <sheetName val="LUJAN DE CUYO"/>
      <sheetName val="MAIPU no usar"/>
      <sheetName val="MALARGUE es maipu!!!"/>
      <sheetName val="RIVADAVIA"/>
      <sheetName val="SAN CARLOS"/>
      <sheetName val="SAN MARTIN"/>
      <sheetName val="SAN RAFAEL"/>
      <sheetName val="SANTA ROSA"/>
      <sheetName val="TUNUYAN"/>
      <sheetName val="TUPUNGATO"/>
    </sheetNames>
    <sheetDataSet>
      <sheetData sheetId="0"/>
      <sheetData sheetId="1">
        <row r="9">
          <cell r="C9">
            <v>50257.32154143932</v>
          </cell>
          <cell r="D9">
            <v>51378.995324133226</v>
          </cell>
          <cell r="E9">
            <v>54254.858486773759</v>
          </cell>
          <cell r="F9">
            <v>57035.192449105969</v>
          </cell>
          <cell r="G9">
            <v>56161.096464187853</v>
          </cell>
          <cell r="H9">
            <v>54053.568604988119</v>
          </cell>
          <cell r="I9">
            <v>53538.094899674805</v>
          </cell>
          <cell r="J9">
            <v>54617.1247768967</v>
          </cell>
          <cell r="K9">
            <v>53134.577681321724</v>
          </cell>
          <cell r="L9">
            <v>59211.087942107974</v>
          </cell>
          <cell r="M9">
            <v>56819.767056149598</v>
          </cell>
          <cell r="N9">
            <v>56001.911780966417</v>
          </cell>
          <cell r="O9">
            <v>49814.138787487493</v>
          </cell>
          <cell r="P9">
            <v>58093.404570556399</v>
          </cell>
          <cell r="Q9">
            <v>62957.100064241364</v>
          </cell>
          <cell r="R9">
            <v>61046.319774953721</v>
          </cell>
          <cell r="S9">
            <v>59895.713901713345</v>
          </cell>
          <cell r="T9">
            <v>59622.414052621287</v>
          </cell>
          <cell r="U9">
            <v>59895.421732458446</v>
          </cell>
          <cell r="V9">
            <v>56374.87472800164</v>
          </cell>
        </row>
        <row r="47">
          <cell r="C47">
            <v>33.891465177148795</v>
          </cell>
          <cell r="D47">
            <v>43.572080177456179</v>
          </cell>
          <cell r="E47">
            <v>49.577861124979734</v>
          </cell>
          <cell r="F47">
            <v>48.55107286503457</v>
          </cell>
          <cell r="G47">
            <v>44.916923622813549</v>
          </cell>
          <cell r="H47">
            <v>40.934410353874057</v>
          </cell>
          <cell r="I47">
            <v>40.382379028861799</v>
          </cell>
          <cell r="J47">
            <v>44.749610303691291</v>
          </cell>
          <cell r="K47">
            <v>44.855245358248538</v>
          </cell>
          <cell r="L47">
            <v>47.628937892779369</v>
          </cell>
          <cell r="M47">
            <v>45.773867807083363</v>
          </cell>
          <cell r="N47">
            <v>44.915666945521934</v>
          </cell>
          <cell r="O47">
            <v>41.391673481644013</v>
          </cell>
          <cell r="P47">
            <v>45.234063768147323</v>
          </cell>
          <cell r="Q47">
            <v>47.135556248524544</v>
          </cell>
          <cell r="R47">
            <v>43.214529272734552</v>
          </cell>
          <cell r="S47">
            <v>28.477971505014771</v>
          </cell>
          <cell r="T47">
            <v>37.06127170415958</v>
          </cell>
          <cell r="U47">
            <v>41.160232770513247</v>
          </cell>
          <cell r="V47">
            <v>41.76045766671168</v>
          </cell>
        </row>
        <row r="59">
          <cell r="C59">
            <v>48230.823061138588</v>
          </cell>
          <cell r="D59">
            <v>48545.048640876383</v>
          </cell>
          <cell r="E59">
            <v>59408.459340974412</v>
          </cell>
          <cell r="F59">
            <v>65791.96455168075</v>
          </cell>
          <cell r="G59">
            <v>66745.480054924017</v>
          </cell>
          <cell r="H59">
            <v>76596.631094616547</v>
          </cell>
          <cell r="I59">
            <v>60657.214627437992</v>
          </cell>
          <cell r="J59">
            <v>75915.228794921306</v>
          </cell>
          <cell r="K59">
            <v>59782.490048522457</v>
          </cell>
          <cell r="L59">
            <v>75377.814550795971</v>
          </cell>
          <cell r="M59">
            <v>54197.14189610524</v>
          </cell>
          <cell r="N59">
            <v>65517.275924889946</v>
          </cell>
          <cell r="O59">
            <v>58971.754034397141</v>
          </cell>
          <cell r="P59">
            <v>49227.288453322326</v>
          </cell>
          <cell r="Q59">
            <v>57883.109755785285</v>
          </cell>
          <cell r="R59">
            <v>49723.258544417804</v>
          </cell>
          <cell r="S59">
            <v>46402.114285553209</v>
          </cell>
          <cell r="T59">
            <v>48089.720931714415</v>
          </cell>
          <cell r="U59">
            <v>46919.664197520564</v>
          </cell>
          <cell r="V59">
            <v>46630.98264776951</v>
          </cell>
        </row>
        <row r="113">
          <cell r="C113">
            <v>2899.2824893797479</v>
          </cell>
          <cell r="D113">
            <v>3127.176154138082</v>
          </cell>
          <cell r="E113">
            <v>3252.9460581238027</v>
          </cell>
          <cell r="F113">
            <v>3421.105932388301</v>
          </cell>
          <cell r="G113">
            <v>3858.2966395073108</v>
          </cell>
          <cell r="H113">
            <v>3657.5376719932092</v>
          </cell>
          <cell r="I113">
            <v>3554.2923577503198</v>
          </cell>
          <cell r="J113">
            <v>3710.1188150253502</v>
          </cell>
          <cell r="K113">
            <v>3888.7647396476018</v>
          </cell>
          <cell r="L113">
            <v>4447.6696890847579</v>
          </cell>
          <cell r="M113">
            <v>4310.2406773380098</v>
          </cell>
          <cell r="N113">
            <v>4914.3836245461371</v>
          </cell>
          <cell r="O113">
            <v>4699.0413511121506</v>
          </cell>
          <cell r="P113">
            <v>4810.9515739656008</v>
          </cell>
          <cell r="Q113">
            <v>5636.9722785533595</v>
          </cell>
          <cell r="R113">
            <v>5714.9122492282931</v>
          </cell>
          <cell r="S113">
            <v>5834.3294685363126</v>
          </cell>
          <cell r="T113">
            <v>7221.8895122446102</v>
          </cell>
          <cell r="U113">
            <v>7242.0590945395115</v>
          </cell>
          <cell r="V113">
            <v>7678.5389238442467</v>
          </cell>
        </row>
        <row r="122">
          <cell r="C122">
            <v>7965.3369201228816</v>
          </cell>
          <cell r="D122">
            <v>10973.454521334421</v>
          </cell>
          <cell r="E122">
            <v>12398.194087669344</v>
          </cell>
          <cell r="F122">
            <v>12855.312626642219</v>
          </cell>
          <cell r="G122">
            <v>11369.767676559368</v>
          </cell>
          <cell r="H122">
            <v>11268.178169933859</v>
          </cell>
          <cell r="I122">
            <v>11672.588681416866</v>
          </cell>
          <cell r="J122">
            <v>14500.104677530644</v>
          </cell>
          <cell r="K122">
            <v>12436.661028412813</v>
          </cell>
          <cell r="L122">
            <v>13167.002844396826</v>
          </cell>
          <cell r="M122">
            <v>12771.271653497815</v>
          </cell>
          <cell r="N122">
            <v>13435.150719521933</v>
          </cell>
          <cell r="O122">
            <v>11415.102660884471</v>
          </cell>
          <cell r="P122">
            <v>14257.243205565275</v>
          </cell>
          <cell r="Q122">
            <v>16127.465031038746</v>
          </cell>
          <cell r="R122">
            <v>15701.823405524299</v>
          </cell>
          <cell r="S122">
            <v>7622.1982628555743</v>
          </cell>
          <cell r="T122">
            <v>9766.6022792136991</v>
          </cell>
          <cell r="U122">
            <v>12072.045433278065</v>
          </cell>
          <cell r="V122">
            <v>13088.619556299833</v>
          </cell>
        </row>
        <row r="135">
          <cell r="C135">
            <v>36120.103817279247</v>
          </cell>
          <cell r="D135">
            <v>38956.651151344384</v>
          </cell>
          <cell r="E135">
            <v>41955.898428827262</v>
          </cell>
          <cell r="F135">
            <v>45129.928352698756</v>
          </cell>
          <cell r="G135">
            <v>44946.111108742727</v>
          </cell>
          <cell r="H135">
            <v>44386.960547163617</v>
          </cell>
          <cell r="I135">
            <v>49201.106967710963</v>
          </cell>
          <cell r="J135">
            <v>52285.128020180229</v>
          </cell>
          <cell r="K135">
            <v>54477.632154451741</v>
          </cell>
          <cell r="L135">
            <v>56773.028832232034</v>
          </cell>
          <cell r="M135">
            <v>57533.565138943828</v>
          </cell>
          <cell r="N135">
            <v>61330.707157165336</v>
          </cell>
          <cell r="O135">
            <v>60513.781660587738</v>
          </cell>
          <cell r="P135">
            <v>62869.043344116784</v>
          </cell>
          <cell r="Q135">
            <v>62758.728040338523</v>
          </cell>
          <cell r="R135">
            <v>58968.519461655349</v>
          </cell>
          <cell r="S135">
            <v>56023.269990791858</v>
          </cell>
          <cell r="T135">
            <v>62737.48117103336</v>
          </cell>
          <cell r="U135">
            <v>70059.912167360642</v>
          </cell>
          <cell r="V135">
            <v>70304.010062612637</v>
          </cell>
        </row>
        <row r="172">
          <cell r="C172">
            <v>2318.8908974394953</v>
          </cell>
          <cell r="D172">
            <v>2812.1359465902788</v>
          </cell>
          <cell r="E172">
            <v>3125.8780222802325</v>
          </cell>
          <cell r="F172">
            <v>3101.3266804593459</v>
          </cell>
          <cell r="G172">
            <v>2984.944118905556</v>
          </cell>
          <cell r="H172">
            <v>2972.8218238937266</v>
          </cell>
          <cell r="I172">
            <v>2997.235793387586</v>
          </cell>
          <cell r="J172">
            <v>3404.6423966382363</v>
          </cell>
          <cell r="K172">
            <v>3693.7076207931464</v>
          </cell>
          <cell r="L172">
            <v>4070.751991282852</v>
          </cell>
          <cell r="M172">
            <v>4180.5348090923435</v>
          </cell>
          <cell r="N172">
            <v>4416.5790651497437</v>
          </cell>
          <cell r="O172">
            <v>4501.8112858762206</v>
          </cell>
          <cell r="P172">
            <v>4882.4774865602376</v>
          </cell>
          <cell r="Q172">
            <v>5306.5637399210755</v>
          </cell>
          <cell r="R172">
            <v>4571.5220686847888</v>
          </cell>
          <cell r="S172">
            <v>3308.0878916821462</v>
          </cell>
          <cell r="T172">
            <v>4354.4043677029731</v>
          </cell>
          <cell r="U172">
            <v>6133.3027376423261</v>
          </cell>
          <cell r="V172">
            <v>8130.9287727497822</v>
          </cell>
        </row>
        <row r="183">
          <cell r="C183">
            <v>112289.19316013965</v>
          </cell>
          <cell r="D183">
            <v>110289.35927830415</v>
          </cell>
          <cell r="E183">
            <v>119667.39030818809</v>
          </cell>
          <cell r="F183">
            <v>120218.92870971726</v>
          </cell>
          <cell r="G183">
            <v>119327.27185698498</v>
          </cell>
          <cell r="H183">
            <v>118827.09959012666</v>
          </cell>
          <cell r="I183">
            <v>124767.36947436001</v>
          </cell>
          <cell r="J183">
            <v>141222.88642290875</v>
          </cell>
          <cell r="K183">
            <v>148508.94391117376</v>
          </cell>
          <cell r="L183">
            <v>153646.10733500269</v>
          </cell>
          <cell r="M183">
            <v>150871.30510739933</v>
          </cell>
          <cell r="N183">
            <v>152193.16384393602</v>
          </cell>
          <cell r="O183">
            <v>156512.56179040589</v>
          </cell>
          <cell r="P183">
            <v>149226.54994601913</v>
          </cell>
          <cell r="Q183">
            <v>146151.6391392381</v>
          </cell>
          <cell r="R183">
            <v>137072.0387844975</v>
          </cell>
          <cell r="S183">
            <v>100283.40545775012</v>
          </cell>
          <cell r="T183">
            <v>114667.26816302308</v>
          </cell>
          <cell r="U183">
            <v>137733.43658011657</v>
          </cell>
          <cell r="V183">
            <v>134063.79109647585</v>
          </cell>
        </row>
        <row r="206">
          <cell r="C206">
            <v>1254.3735955886918</v>
          </cell>
          <cell r="D206">
            <v>1549.88109829309</v>
          </cell>
          <cell r="E206">
            <v>1574.6430227987016</v>
          </cell>
          <cell r="F206">
            <v>1740.620908168331</v>
          </cell>
          <cell r="G206">
            <v>1983.5536941686901</v>
          </cell>
          <cell r="H206">
            <v>2034.4337212525002</v>
          </cell>
          <cell r="I206">
            <v>2024.3849211725887</v>
          </cell>
          <cell r="J206">
            <v>2233.2952484575717</v>
          </cell>
          <cell r="K206">
            <v>2547.4983785675722</v>
          </cell>
          <cell r="L206">
            <v>2732.299515951066</v>
          </cell>
          <cell r="M206">
            <v>2856.3148750551836</v>
          </cell>
          <cell r="N206">
            <v>3076.965953243779</v>
          </cell>
          <cell r="O206">
            <v>3487.9271238899505</v>
          </cell>
          <cell r="P206">
            <v>3713.2308184980402</v>
          </cell>
          <cell r="Q206">
            <v>3418.2606744951563</v>
          </cell>
          <cell r="R206">
            <v>3507.6972508318213</v>
          </cell>
          <cell r="S206">
            <v>3690.1699897157778</v>
          </cell>
          <cell r="T206">
            <v>3091.2129015094843</v>
          </cell>
          <cell r="U206">
            <v>2768.7647928712267</v>
          </cell>
          <cell r="V206">
            <v>2832.8918486178081</v>
          </cell>
        </row>
        <row r="218">
          <cell r="C218">
            <v>31339.294194088365</v>
          </cell>
          <cell r="D218">
            <v>32454.500031904125</v>
          </cell>
          <cell r="E218">
            <v>33777.220666607594</v>
          </cell>
          <cell r="F218">
            <v>35027.382469446246</v>
          </cell>
          <cell r="G218">
            <v>36155.805042219981</v>
          </cell>
          <cell r="H218">
            <v>36314.658982652953</v>
          </cell>
          <cell r="I218">
            <v>36901.436766143517</v>
          </cell>
          <cell r="J218">
            <v>38864.959326287688</v>
          </cell>
          <cell r="K218">
            <v>39977.667468927364</v>
          </cell>
          <cell r="L218">
            <v>41409.86493038293</v>
          </cell>
          <cell r="M218">
            <v>42556.037807292138</v>
          </cell>
          <cell r="N218">
            <v>44383.951364911241</v>
          </cell>
          <cell r="O218">
            <v>45850.978814983886</v>
          </cell>
          <cell r="P218">
            <v>47341.186411996779</v>
          </cell>
          <cell r="Q218">
            <v>48885.593694850912</v>
          </cell>
          <cell r="R218">
            <v>49446.593901796216</v>
          </cell>
          <cell r="S218">
            <v>48403.565565775774</v>
          </cell>
          <cell r="T218">
            <v>50969.296540223499</v>
          </cell>
          <cell r="U218">
            <v>53644.753322324119</v>
          </cell>
          <cell r="V218">
            <v>55071.529731990449</v>
          </cell>
        </row>
        <row r="248">
          <cell r="C248">
            <v>20945.233115316201</v>
          </cell>
          <cell r="D248">
            <v>22254.364451519599</v>
          </cell>
          <cell r="E248">
            <v>24288.012811359586</v>
          </cell>
          <cell r="F248">
            <v>24841.262250438776</v>
          </cell>
          <cell r="G248">
            <v>26424.523878994249</v>
          </cell>
          <cell r="H248">
            <v>29148.607949000867</v>
          </cell>
          <cell r="I248">
            <v>30824.05882298592</v>
          </cell>
          <cell r="J248">
            <v>38631.168834227195</v>
          </cell>
          <cell r="K248">
            <v>37774.780257465696</v>
          </cell>
          <cell r="L248">
            <v>37584.035391151439</v>
          </cell>
          <cell r="M248">
            <v>43956.849184124949</v>
          </cell>
          <cell r="N248">
            <v>48323.450809501235</v>
          </cell>
          <cell r="O248">
            <v>42712.295798734209</v>
          </cell>
          <cell r="P248">
            <v>45815.596911906257</v>
          </cell>
          <cell r="Q248">
            <v>40349.407758542206</v>
          </cell>
          <cell r="R248">
            <v>43082.31830628217</v>
          </cell>
          <cell r="S248">
            <v>38276.745643485607</v>
          </cell>
          <cell r="T248">
            <v>39719.753322575401</v>
          </cell>
          <cell r="U248">
            <v>39745.730351206003</v>
          </cell>
          <cell r="V248">
            <v>32602.747408988351</v>
          </cell>
        </row>
        <row r="252">
          <cell r="C252">
            <v>20872.134609497312</v>
          </cell>
          <cell r="D252">
            <v>21649.442356181651</v>
          </cell>
          <cell r="E252">
            <v>22078.367102022305</v>
          </cell>
          <cell r="F252">
            <v>21936.278540996474</v>
          </cell>
          <cell r="G252">
            <v>22458.385596623342</v>
          </cell>
          <cell r="H252">
            <v>23127.836534389215</v>
          </cell>
          <cell r="I252">
            <v>23209.147567818567</v>
          </cell>
          <cell r="J252">
            <v>23410.326714579493</v>
          </cell>
          <cell r="K252">
            <v>25952.592709194752</v>
          </cell>
          <cell r="L252">
            <v>26468.950840849127</v>
          </cell>
          <cell r="M252">
            <v>27435.928273118476</v>
          </cell>
          <cell r="N252">
            <v>27002.029514798844</v>
          </cell>
          <cell r="O252">
            <v>26527.147557384578</v>
          </cell>
          <cell r="P252">
            <v>26585.258535634275</v>
          </cell>
          <cell r="Q252">
            <v>28807.03689738789</v>
          </cell>
          <cell r="R252">
            <v>28405.946010625652</v>
          </cell>
          <cell r="S252">
            <v>28734.844722409558</v>
          </cell>
          <cell r="T252">
            <v>28997.587406653925</v>
          </cell>
          <cell r="U252">
            <v>29520.537144047059</v>
          </cell>
          <cell r="V252">
            <v>30585.594867055017</v>
          </cell>
        </row>
        <row r="258">
          <cell r="C258">
            <v>9991.309526333127</v>
          </cell>
          <cell r="D258">
            <v>10494.159908320509</v>
          </cell>
          <cell r="E258">
            <v>10887.657535797855</v>
          </cell>
          <cell r="F258">
            <v>11668.686697129204</v>
          </cell>
          <cell r="G258">
            <v>12359.150769494006</v>
          </cell>
          <cell r="H258">
            <v>12487.302141393269</v>
          </cell>
          <cell r="I258">
            <v>12781.026871703145</v>
          </cell>
          <cell r="J258">
            <v>14663.47047266029</v>
          </cell>
          <cell r="K258">
            <v>15999.456330130637</v>
          </cell>
          <cell r="L258">
            <v>16848.454670731066</v>
          </cell>
          <cell r="M258">
            <v>17411.222028138778</v>
          </cell>
          <cell r="N258">
            <v>18299.21052745124</v>
          </cell>
          <cell r="O258">
            <v>19958.858789949627</v>
          </cell>
          <cell r="P258">
            <v>20899.186266959347</v>
          </cell>
          <cell r="Q258">
            <v>21220.406842087566</v>
          </cell>
          <cell r="R258">
            <v>20117.127119039324</v>
          </cell>
          <cell r="S258">
            <v>19272.758186537234</v>
          </cell>
          <cell r="T258">
            <v>21088.203457680487</v>
          </cell>
          <cell r="U258">
            <v>21008.916360240706</v>
          </cell>
          <cell r="V258">
            <v>20585.297456688306</v>
          </cell>
        </row>
        <row r="266">
          <cell r="C266">
            <v>4084.6798356827539</v>
          </cell>
          <cell r="D266">
            <v>4012.9879892374915</v>
          </cell>
          <cell r="E266">
            <v>3992.1531440100657</v>
          </cell>
          <cell r="F266">
            <v>4161.0045679030991</v>
          </cell>
          <cell r="G266">
            <v>4255.4574351859219</v>
          </cell>
          <cell r="H266">
            <v>4601.0631499875126</v>
          </cell>
          <cell r="I266">
            <v>4308.3838413663198</v>
          </cell>
          <cell r="J266">
            <v>4461.947057505382</v>
          </cell>
          <cell r="K266">
            <v>4795.2332561972098</v>
          </cell>
          <cell r="L266">
            <v>4576.5108680865305</v>
          </cell>
          <cell r="M266">
            <v>5034.2315970796071</v>
          </cell>
          <cell r="N266">
            <v>5064.8060403710078</v>
          </cell>
          <cell r="O266">
            <v>5095.5615140503733</v>
          </cell>
          <cell r="P266">
            <v>5326.1608118022968</v>
          </cell>
          <cell r="Q266">
            <v>5067.0973973268792</v>
          </cell>
          <cell r="R266">
            <v>5756.7965163103945</v>
          </cell>
          <cell r="S266">
            <v>2618.5299472480065</v>
          </cell>
          <cell r="T266">
            <v>2995.4018277152081</v>
          </cell>
          <cell r="U266">
            <v>3251.7891329912086</v>
          </cell>
          <cell r="V266">
            <v>2014.2234025066434</v>
          </cell>
        </row>
        <row r="274">
          <cell r="C274">
            <v>2680.6379777094608</v>
          </cell>
          <cell r="D274">
            <v>2748.6460546472663</v>
          </cell>
          <cell r="E274">
            <v>2821.3040747023247</v>
          </cell>
          <cell r="F274">
            <v>2899.1323206879197</v>
          </cell>
          <cell r="G274">
            <v>2982.7144848855987</v>
          </cell>
          <cell r="H274">
            <v>2824.6306171866618</v>
          </cell>
          <cell r="I274">
            <v>2937.4451251832465</v>
          </cell>
          <cell r="J274">
            <v>3060.083688445005</v>
          </cell>
          <cell r="K274">
            <v>3193.825969741461</v>
          </cell>
          <cell r="L274">
            <v>3340.1338344289393</v>
          </cell>
          <cell r="M274">
            <v>3500.6776724986826</v>
          </cell>
          <cell r="N274">
            <v>3677.3665317506257</v>
          </cell>
          <cell r="O274">
            <v>3872.3826140865294</v>
          </cell>
          <cell r="P274">
            <v>4088.2207668697397</v>
          </cell>
          <cell r="Q274">
            <v>4327.7336928331715</v>
          </cell>
          <cell r="R274">
            <v>4087.8754659697524</v>
          </cell>
          <cell r="S274">
            <v>4027.98846441054</v>
          </cell>
          <cell r="T274">
            <v>4262.0861204253333</v>
          </cell>
          <cell r="U274">
            <v>4361.5671966400596</v>
          </cell>
          <cell r="V274">
            <v>4716.9226293019528</v>
          </cell>
        </row>
        <row r="277">
          <cell r="C277">
            <v>168.5624676687454</v>
          </cell>
          <cell r="D277">
            <v>236.77973042919919</v>
          </cell>
          <cell r="E277">
            <v>315.41972704861598</v>
          </cell>
          <cell r="F277">
            <v>397.94478953039891</v>
          </cell>
          <cell r="G277">
            <v>486.44064486326579</v>
          </cell>
          <cell r="H277">
            <v>533.62674871804563</v>
          </cell>
          <cell r="I277">
            <v>523.19327265959669</v>
          </cell>
          <cell r="J277">
            <v>588.23383189525509</v>
          </cell>
          <cell r="K277">
            <v>685.33393301423337</v>
          </cell>
          <cell r="L277">
            <v>736.75169806309452</v>
          </cell>
          <cell r="M277">
            <v>746.74447213438634</v>
          </cell>
          <cell r="N277">
            <v>812.63374809376683</v>
          </cell>
          <cell r="O277">
            <v>818.80035100530529</v>
          </cell>
          <cell r="P277">
            <v>883.83229030144855</v>
          </cell>
          <cell r="Q277">
            <v>803.87912167794696</v>
          </cell>
          <cell r="R277">
            <v>556.58809094388289</v>
          </cell>
          <cell r="S277">
            <v>673.00456201711381</v>
          </cell>
          <cell r="T277">
            <v>342.52648208074032</v>
          </cell>
          <cell r="U277">
            <v>202.46259907344148</v>
          </cell>
          <cell r="V277">
            <v>60.612964884665232</v>
          </cell>
        </row>
      </sheetData>
      <sheetData sheetId="2"/>
      <sheetData sheetId="3"/>
      <sheetData sheetId="4">
        <row r="9">
          <cell r="C9">
            <v>85658.660344276432</v>
          </cell>
          <cell r="D9">
            <v>87245.974092420161</v>
          </cell>
          <cell r="E9">
            <v>90970.647941175339</v>
          </cell>
          <cell r="F9">
            <v>94603.679328075174</v>
          </cell>
          <cell r="G9">
            <v>89770.872439488521</v>
          </cell>
          <cell r="H9">
            <v>79426.038920411025</v>
          </cell>
          <cell r="I9">
            <v>89266.430348776936</v>
          </cell>
          <cell r="J9">
            <v>92834.764661263747</v>
          </cell>
          <cell r="K9">
            <v>81499.812288373971</v>
          </cell>
          <cell r="L9">
            <v>94734.224838845024</v>
          </cell>
          <cell r="M9">
            <v>89837.348825780195</v>
          </cell>
          <cell r="N9">
            <v>86345.643192890828</v>
          </cell>
          <cell r="O9">
            <v>68511.223637128394</v>
          </cell>
          <cell r="P9">
            <v>74236.280680288633</v>
          </cell>
          <cell r="Q9">
            <v>85563.584707160146</v>
          </cell>
          <cell r="R9">
            <v>85121.449622967732</v>
          </cell>
          <cell r="S9">
            <v>78101.060627315077</v>
          </cell>
          <cell r="T9">
            <v>80479.845295796433</v>
          </cell>
          <cell r="U9">
            <v>75845.910548738801</v>
          </cell>
          <cell r="V9">
            <v>67821.622302757198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</row>
        <row r="59">
          <cell r="C59">
            <v>107730.90395067287</v>
          </cell>
          <cell r="D59">
            <v>113650.79334416156</v>
          </cell>
          <cell r="E59">
            <v>126418.26018079452</v>
          </cell>
          <cell r="F59">
            <v>136073.11362203077</v>
          </cell>
          <cell r="G59">
            <v>137449.90659993028</v>
          </cell>
          <cell r="H59">
            <v>130788.37772280224</v>
          </cell>
          <cell r="I59">
            <v>141413.72373151241</v>
          </cell>
          <cell r="J59">
            <v>146947.04612700181</v>
          </cell>
          <cell r="K59">
            <v>132863.12506543269</v>
          </cell>
          <cell r="L59">
            <v>149693.13017433044</v>
          </cell>
          <cell r="M59">
            <v>148862.46865502122</v>
          </cell>
          <cell r="N59">
            <v>148880.71148896049</v>
          </cell>
          <cell r="O59">
            <v>134170.52995086837</v>
          </cell>
          <cell r="P59">
            <v>131696.89785556955</v>
          </cell>
          <cell r="Q59">
            <v>127448.27787772998</v>
          </cell>
          <cell r="R59">
            <v>133166.81052891712</v>
          </cell>
          <cell r="S59">
            <v>137315.67845579542</v>
          </cell>
          <cell r="T59">
            <v>135074.52308616825</v>
          </cell>
          <cell r="U59">
            <v>148977.48320376137</v>
          </cell>
          <cell r="V59">
            <v>136823.53248052177</v>
          </cell>
        </row>
        <row r="113">
          <cell r="C113">
            <v>2424.8680153570467</v>
          </cell>
          <cell r="D113">
            <v>2611.7637027791479</v>
          </cell>
          <cell r="E113">
            <v>2720.1301386252385</v>
          </cell>
          <cell r="F113">
            <v>2855.4435570041551</v>
          </cell>
          <cell r="G113">
            <v>3215.0517755559695</v>
          </cell>
          <cell r="H113">
            <v>3054.3010778831917</v>
          </cell>
          <cell r="I113">
            <v>2974.4360755319431</v>
          </cell>
          <cell r="J113">
            <v>3102.7837574531841</v>
          </cell>
          <cell r="K113">
            <v>3250.8078239226643</v>
          </cell>
          <cell r="L113">
            <v>3706.6004279173453</v>
          </cell>
          <cell r="M113">
            <v>3598.7016403207663</v>
          </cell>
          <cell r="N113">
            <v>4090.5701848690551</v>
          </cell>
          <cell r="O113">
            <v>3907.7353457954305</v>
          </cell>
          <cell r="P113">
            <v>4004.6874570186446</v>
          </cell>
          <cell r="Q113">
            <v>4676.4550173460457</v>
          </cell>
          <cell r="R113">
            <v>4736.2267093727951</v>
          </cell>
          <cell r="S113">
            <v>4830.6396655047229</v>
          </cell>
          <cell r="T113">
            <v>5953.3301350289639</v>
          </cell>
          <cell r="U113">
            <v>5972.3405770470754</v>
          </cell>
          <cell r="V113">
            <v>6326.7954791189604</v>
          </cell>
        </row>
        <row r="122">
          <cell r="C122">
            <v>16831.240731351441</v>
          </cell>
          <cell r="D122">
            <v>21653.982268437871</v>
          </cell>
          <cell r="E122">
            <v>24637.63708627997</v>
          </cell>
          <cell r="F122">
            <v>24139.314609606245</v>
          </cell>
          <cell r="G122">
            <v>22326.597285413794</v>
          </cell>
          <cell r="H122">
            <v>20352.936626388357</v>
          </cell>
          <cell r="I122">
            <v>20081.289098504702</v>
          </cell>
          <cell r="J122">
            <v>22270.763400757402</v>
          </cell>
          <cell r="K122">
            <v>22301.246273561628</v>
          </cell>
          <cell r="L122">
            <v>23678.568957684332</v>
          </cell>
          <cell r="M122">
            <v>22760.926798735643</v>
          </cell>
          <cell r="N122">
            <v>22335.29280616239</v>
          </cell>
          <cell r="O122">
            <v>20568.906993803837</v>
          </cell>
          <cell r="P122">
            <v>22498.964703572856</v>
          </cell>
          <cell r="Q122">
            <v>23461.777742956165</v>
          </cell>
          <cell r="R122">
            <v>21530.863671011612</v>
          </cell>
          <cell r="S122">
            <v>14170.937772679834</v>
          </cell>
          <cell r="T122">
            <v>18430.197294160909</v>
          </cell>
          <cell r="U122">
            <v>20481.996997223185</v>
          </cell>
          <cell r="V122">
            <v>20789.889991196433</v>
          </cell>
        </row>
        <row r="135">
          <cell r="C135">
            <v>23070.271393332267</v>
          </cell>
          <cell r="D135">
            <v>24984.935319794691</v>
          </cell>
          <cell r="E135">
            <v>27098.07237958748</v>
          </cell>
          <cell r="F135">
            <v>29602.218888007777</v>
          </cell>
          <cell r="G135">
            <v>30636.526215237005</v>
          </cell>
          <cell r="H135">
            <v>30230.297945787908</v>
          </cell>
          <cell r="I135">
            <v>33129.051091600661</v>
          </cell>
          <cell r="J135">
            <v>35456.13210623389</v>
          </cell>
          <cell r="K135">
            <v>36783.114286436648</v>
          </cell>
          <cell r="L135">
            <v>38769.666716779153</v>
          </cell>
          <cell r="M135">
            <v>38266.469456479885</v>
          </cell>
          <cell r="N135">
            <v>39848.243966520124</v>
          </cell>
          <cell r="O135">
            <v>39192.97370080922</v>
          </cell>
          <cell r="P135">
            <v>41294.784444432662</v>
          </cell>
          <cell r="Q135">
            <v>41620.572544399212</v>
          </cell>
          <cell r="R135">
            <v>39961.366727306027</v>
          </cell>
          <cell r="S135">
            <v>37774.983810590827</v>
          </cell>
          <cell r="T135">
            <v>41279.154951948352</v>
          </cell>
          <cell r="U135">
            <v>44146.874491882219</v>
          </cell>
          <cell r="V135">
            <v>44699.321385188516</v>
          </cell>
        </row>
        <row r="172">
          <cell r="C172">
            <v>1071.2258452440574</v>
          </cell>
          <cell r="D172">
            <v>1349.9104022441488</v>
          </cell>
          <cell r="E172">
            <v>1505.8501286720161</v>
          </cell>
          <cell r="F172">
            <v>1308.8792712933061</v>
          </cell>
          <cell r="G172">
            <v>1236.933295226276</v>
          </cell>
          <cell r="H172">
            <v>1246.2474321144005</v>
          </cell>
          <cell r="I172">
            <v>1355.2855137347269</v>
          </cell>
          <cell r="J172">
            <v>1491.9684983216951</v>
          </cell>
          <cell r="K172">
            <v>1559.1657936627494</v>
          </cell>
          <cell r="L172">
            <v>1739.9324813716762</v>
          </cell>
          <cell r="M172">
            <v>1833.7121315437835</v>
          </cell>
          <cell r="N172">
            <v>1901.734235255773</v>
          </cell>
          <cell r="O172">
            <v>1880.3072850163608</v>
          </cell>
          <cell r="P172">
            <v>2020.9611451767605</v>
          </cell>
          <cell r="Q172">
            <v>2214.595983878824</v>
          </cell>
          <cell r="R172">
            <v>2089.2997127056078</v>
          </cell>
          <cell r="S172">
            <v>1070.8164411090606</v>
          </cell>
          <cell r="T172">
            <v>1597.5327614735329</v>
          </cell>
          <cell r="U172">
            <v>2496.0262669519161</v>
          </cell>
          <cell r="V172">
            <v>2922.762269678281</v>
          </cell>
        </row>
        <row r="183">
          <cell r="C183">
            <v>10492.883175229539</v>
          </cell>
          <cell r="D183">
            <v>11299.866637857698</v>
          </cell>
          <cell r="E183">
            <v>12582.247722421074</v>
          </cell>
          <cell r="F183">
            <v>13743.27910853958</v>
          </cell>
          <cell r="G183">
            <v>14395.6073795338</v>
          </cell>
          <cell r="H183">
            <v>14428.441745884642</v>
          </cell>
          <cell r="I183">
            <v>13731.848540723262</v>
          </cell>
          <cell r="J183">
            <v>15259.612443031661</v>
          </cell>
          <cell r="K183">
            <v>14384.129849939796</v>
          </cell>
          <cell r="L183">
            <v>15594.390384433422</v>
          </cell>
          <cell r="M183">
            <v>15002.725535018217</v>
          </cell>
          <cell r="N183">
            <v>15072.875209499194</v>
          </cell>
          <cell r="O183">
            <v>13873.064879160784</v>
          </cell>
          <cell r="P183">
            <v>13075.055075517163</v>
          </cell>
          <cell r="Q183">
            <v>14443.405852352127</v>
          </cell>
          <cell r="R183">
            <v>13942.592625002304</v>
          </cell>
          <cell r="S183">
            <v>12748.918024223334</v>
          </cell>
          <cell r="T183">
            <v>13060.364378420183</v>
          </cell>
          <cell r="U183">
            <v>13491.947087604956</v>
          </cell>
          <cell r="V183">
            <v>12944.038505963714</v>
          </cell>
        </row>
        <row r="206">
          <cell r="C206">
            <v>72.013196555143125</v>
          </cell>
          <cell r="D206">
            <v>83.093011119108439</v>
          </cell>
          <cell r="E206">
            <v>70.989191755395083</v>
          </cell>
          <cell r="F206">
            <v>76.636537902027825</v>
          </cell>
          <cell r="G206">
            <v>79.749778766404802</v>
          </cell>
          <cell r="H206">
            <v>80.499363575952202</v>
          </cell>
          <cell r="I206">
            <v>82.583956139594434</v>
          </cell>
          <cell r="J206">
            <v>95.302760148430281</v>
          </cell>
          <cell r="K206">
            <v>101.50248405942668</v>
          </cell>
          <cell r="L206">
            <v>98.91798407651919</v>
          </cell>
          <cell r="M206">
            <v>116.56322593430664</v>
          </cell>
          <cell r="N206">
            <v>139.21794189942656</v>
          </cell>
          <cell r="O206">
            <v>171.92073327922583</v>
          </cell>
          <cell r="P206">
            <v>165.51542313555365</v>
          </cell>
          <cell r="Q206">
            <v>132.04609560951232</v>
          </cell>
          <cell r="R206">
            <v>153.3761505265733</v>
          </cell>
          <cell r="S206">
            <v>188.36176021012921</v>
          </cell>
          <cell r="T206">
            <v>219.47675388052667</v>
          </cell>
          <cell r="U206">
            <v>234.80674243692391</v>
          </cell>
          <cell r="V206">
            <v>263.89462447911222</v>
          </cell>
        </row>
        <row r="218">
          <cell r="C218">
            <v>19908.780352705602</v>
          </cell>
          <cell r="D218">
            <v>20505.96489685389</v>
          </cell>
          <cell r="E218">
            <v>21194.372167378613</v>
          </cell>
          <cell r="F218">
            <v>21850.880331408796</v>
          </cell>
          <cell r="G218">
            <v>22447.002060977753</v>
          </cell>
          <cell r="H218">
            <v>22661.389376650142</v>
          </cell>
          <cell r="I218">
            <v>23092.755145701336</v>
          </cell>
          <cell r="J218">
            <v>24194.982062177409</v>
          </cell>
          <cell r="K218">
            <v>24993.74626974835</v>
          </cell>
          <cell r="L218">
            <v>25902.031783573977</v>
          </cell>
          <cell r="M218">
            <v>26718.714413431135</v>
          </cell>
          <cell r="N218">
            <v>27834.234715672043</v>
          </cell>
          <cell r="O218">
            <v>28784.100094972673</v>
          </cell>
          <cell r="P218">
            <v>29808.743143603082</v>
          </cell>
          <cell r="Q218">
            <v>30865.447802722032</v>
          </cell>
          <cell r="R218">
            <v>31537.492734703137</v>
          </cell>
          <cell r="S218">
            <v>31286.983086652857</v>
          </cell>
          <cell r="T218">
            <v>32819.720048247123</v>
          </cell>
          <cell r="U218">
            <v>34381.86854741018</v>
          </cell>
          <cell r="V218">
            <v>35425.38141926314</v>
          </cell>
        </row>
        <row r="248">
          <cell r="C248">
            <v>14816.446059037713</v>
          </cell>
          <cell r="D248">
            <v>15699.295309532037</v>
          </cell>
          <cell r="E248">
            <v>17281.432282632159</v>
          </cell>
          <cell r="F248">
            <v>17671.872734092842</v>
          </cell>
          <cell r="G248">
            <v>18807.059826707813</v>
          </cell>
          <cell r="H248">
            <v>20824.716563133592</v>
          </cell>
          <cell r="I248">
            <v>22013.951895003127</v>
          </cell>
          <cell r="J248">
            <v>27576.301717231778</v>
          </cell>
          <cell r="K248">
            <v>27083.123087230953</v>
          </cell>
          <cell r="L248">
            <v>26679.57593873025</v>
          </cell>
          <cell r="M248">
            <v>31476.316245504237</v>
          </cell>
          <cell r="N248">
            <v>34577.168703639036</v>
          </cell>
          <cell r="O248">
            <v>30624.31394315057</v>
          </cell>
          <cell r="P248">
            <v>32869.146475148904</v>
          </cell>
          <cell r="Q248">
            <v>28956.790686199725</v>
          </cell>
          <cell r="R248">
            <v>31034.458849527746</v>
          </cell>
          <cell r="S248">
            <v>27601.149938917784</v>
          </cell>
          <cell r="T248">
            <v>28610.281025406071</v>
          </cell>
          <cell r="U248">
            <v>28624.965532145732</v>
          </cell>
          <cell r="V248">
            <v>23492.95662565875</v>
          </cell>
        </row>
        <row r="252">
          <cell r="C252">
            <v>13395.942498756402</v>
          </cell>
          <cell r="D252">
            <v>13879.5885140051</v>
          </cell>
          <cell r="E252">
            <v>14144.160135655538</v>
          </cell>
          <cell r="F252">
            <v>14036.977051346028</v>
          </cell>
          <cell r="G252">
            <v>14389.755009752495</v>
          </cell>
          <cell r="H252">
            <v>14822.442274983274</v>
          </cell>
          <cell r="I252">
            <v>14866.08131015047</v>
          </cell>
          <cell r="J252">
            <v>14986.160239831685</v>
          </cell>
          <cell r="K252">
            <v>16640.333933781068</v>
          </cell>
          <cell r="L252">
            <v>16972.888619544872</v>
          </cell>
          <cell r="M252">
            <v>17601.435986237142</v>
          </cell>
          <cell r="N252">
            <v>17309.394525325224</v>
          </cell>
          <cell r="O252">
            <v>16993.359004010315</v>
          </cell>
          <cell r="P252">
            <v>17025.359151439199</v>
          </cell>
          <cell r="Q252">
            <v>18472.238947497135</v>
          </cell>
          <cell r="R252">
            <v>18205.929925381635</v>
          </cell>
          <cell r="S252">
            <v>18437.925214660667</v>
          </cell>
          <cell r="T252">
            <v>18607.38835213361</v>
          </cell>
          <cell r="U252">
            <v>18932.376817475633</v>
          </cell>
          <cell r="V252">
            <v>19622.259493385118</v>
          </cell>
        </row>
        <row r="258">
          <cell r="C258">
            <v>2073.3229669044467</v>
          </cell>
          <cell r="D258">
            <v>2180.1994471858025</v>
          </cell>
          <cell r="E258">
            <v>2260.8789368964394</v>
          </cell>
          <cell r="F258">
            <v>2414.8196209458747</v>
          </cell>
          <cell r="G258">
            <v>2573.9023380484691</v>
          </cell>
          <cell r="H258">
            <v>2591.676431307691</v>
          </cell>
          <cell r="I258">
            <v>2675.8100223501169</v>
          </cell>
          <cell r="J258">
            <v>3066.3821232331184</v>
          </cell>
          <cell r="K258">
            <v>3383.1312677971077</v>
          </cell>
          <cell r="L258">
            <v>3566.4878604388518</v>
          </cell>
          <cell r="M258">
            <v>3656.1320682262035</v>
          </cell>
          <cell r="N258">
            <v>3906.2792887773558</v>
          </cell>
          <cell r="O258">
            <v>4321.0364474548696</v>
          </cell>
          <cell r="P258">
            <v>4551.6346865116893</v>
          </cell>
          <cell r="Q258">
            <v>4663.7256513946395</v>
          </cell>
          <cell r="R258">
            <v>4387.4886062581672</v>
          </cell>
          <cell r="S258">
            <v>4169.4338293317151</v>
          </cell>
          <cell r="T258">
            <v>4581.4710115775015</v>
          </cell>
          <cell r="U258">
            <v>4550.4723736049427</v>
          </cell>
          <cell r="V258">
            <v>4462.157886663852</v>
          </cell>
        </row>
        <row r="266">
          <cell r="C266">
            <v>1758.5498176344081</v>
          </cell>
          <cell r="D266">
            <v>1699.80143398268</v>
          </cell>
          <cell r="E266">
            <v>1653.3256663662205</v>
          </cell>
          <cell r="F266">
            <v>1720.6909259057334</v>
          </cell>
          <cell r="G266">
            <v>1753.3818371965881</v>
          </cell>
          <cell r="H266">
            <v>1929.9817432248778</v>
          </cell>
          <cell r="I266">
            <v>1732.2917888066593</v>
          </cell>
          <cell r="J266">
            <v>1768.4108441882208</v>
          </cell>
          <cell r="K266">
            <v>1900.8628310517886</v>
          </cell>
          <cell r="L266">
            <v>1728.7632177102696</v>
          </cell>
          <cell r="M266">
            <v>1956.7920083067368</v>
          </cell>
          <cell r="N266">
            <v>1946.2868355733863</v>
          </cell>
          <cell r="O266">
            <v>1952.5550656356513</v>
          </cell>
          <cell r="P266">
            <v>2086.1994535235503</v>
          </cell>
          <cell r="Q266">
            <v>1953.0839973288976</v>
          </cell>
          <cell r="R266">
            <v>2321.7093720320986</v>
          </cell>
          <cell r="S266">
            <v>1018.724000319785</v>
          </cell>
          <cell r="T266">
            <v>1227.9896426728051</v>
          </cell>
          <cell r="U266">
            <v>1372.8472086070838</v>
          </cell>
          <cell r="V266">
            <v>714.66705846817786</v>
          </cell>
        </row>
        <row r="274">
          <cell r="C274">
            <v>1304.9714126886108</v>
          </cell>
          <cell r="D274">
            <v>1338.0786793071334</v>
          </cell>
          <cell r="E274">
            <v>1373.4496021482048</v>
          </cell>
          <cell r="F274">
            <v>1411.3374620365744</v>
          </cell>
          <cell r="G274">
            <v>1452.0264083976999</v>
          </cell>
          <cell r="H274">
            <v>1375.0690087526218</v>
          </cell>
          <cell r="I274">
            <v>1429.9886618711193</v>
          </cell>
          <cell r="J274">
            <v>1489.6908001235022</v>
          </cell>
          <cell r="K274">
            <v>1554.7983809348304</v>
          </cell>
          <cell r="L274">
            <v>1626.0230604537765</v>
          </cell>
          <cell r="M274">
            <v>1704.1780074874457</v>
          </cell>
          <cell r="N274">
            <v>1790.1925727445443</v>
          </cell>
          <cell r="O274">
            <v>1885.1290821050281</v>
          </cell>
          <cell r="P274">
            <v>1990.2020615568376</v>
          </cell>
          <cell r="Q274">
            <v>2106.8002460005105</v>
          </cell>
          <cell r="R274">
            <v>1990.0339643325926</v>
          </cell>
          <cell r="S274">
            <v>1960.8801488318556</v>
          </cell>
          <cell r="T274">
            <v>2074.8421054321093</v>
          </cell>
          <cell r="U274">
            <v>2123.2708606923188</v>
          </cell>
          <cell r="V274">
            <v>2296.2627696421455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</row>
      </sheetData>
      <sheetData sheetId="5">
        <row r="9">
          <cell r="C9">
            <v>8107.7353160136499</v>
          </cell>
          <cell r="D9">
            <v>8242.6668976860237</v>
          </cell>
          <cell r="E9">
            <v>8872.2975214090693</v>
          </cell>
          <cell r="F9">
            <v>9394.2212155046964</v>
          </cell>
          <cell r="G9">
            <v>9371.1102136386762</v>
          </cell>
          <cell r="H9">
            <v>9598.2601167691337</v>
          </cell>
          <cell r="I9">
            <v>7972.6351830090434</v>
          </cell>
          <cell r="J9">
            <v>8002.3461276908001</v>
          </cell>
          <cell r="K9">
            <v>8931.312036776555</v>
          </cell>
          <cell r="L9">
            <v>9673.3851295849781</v>
          </cell>
          <cell r="M9">
            <v>9321.943484497393</v>
          </cell>
          <cell r="N9">
            <v>9468.7476142649339</v>
          </cell>
          <cell r="O9">
            <v>9304.6825233521886</v>
          </cell>
          <cell r="P9">
            <v>12054.601212679614</v>
          </cell>
          <cell r="Q9">
            <v>12588.570164697077</v>
          </cell>
          <cell r="R9">
            <v>11895.181682988314</v>
          </cell>
          <cell r="S9">
            <v>12425.555828905914</v>
          </cell>
          <cell r="T9">
            <v>12001.732773230613</v>
          </cell>
          <cell r="U9">
            <v>12801.991186967425</v>
          </cell>
          <cell r="V9">
            <v>12400.415419373912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</row>
        <row r="59">
          <cell r="C59">
            <v>452.60135666568925</v>
          </cell>
          <cell r="D59">
            <v>357.74962428849744</v>
          </cell>
          <cell r="E59">
            <v>380.25291073936802</v>
          </cell>
          <cell r="F59">
            <v>423.83239071184153</v>
          </cell>
          <cell r="G59">
            <v>522.54157948841851</v>
          </cell>
          <cell r="H59">
            <v>573.3203836465143</v>
          </cell>
          <cell r="I59">
            <v>612.72520068137521</v>
          </cell>
          <cell r="J59">
            <v>711.87518529076169</v>
          </cell>
          <cell r="K59">
            <v>650.6405858343195</v>
          </cell>
          <cell r="L59">
            <v>667.04300404186506</v>
          </cell>
          <cell r="M59">
            <v>845.22585606867574</v>
          </cell>
          <cell r="N59">
            <v>769.66752789859265</v>
          </cell>
          <cell r="O59">
            <v>665.73111930448385</v>
          </cell>
          <cell r="P59">
            <v>665.08072893215876</v>
          </cell>
          <cell r="Q59">
            <v>748.61323850403585</v>
          </cell>
          <cell r="R59">
            <v>375.59400284919514</v>
          </cell>
          <cell r="S59">
            <v>468.22372494187954</v>
          </cell>
          <cell r="T59">
            <v>528.60464393222003</v>
          </cell>
          <cell r="U59">
            <v>543.17987544058462</v>
          </cell>
          <cell r="V59">
            <v>616.24032088925867</v>
          </cell>
        </row>
        <row r="113">
          <cell r="C113">
            <v>1173.1382147363679</v>
          </cell>
          <cell r="D113">
            <v>1244.6509002906312</v>
          </cell>
          <cell r="E113">
            <v>1304.170783217771</v>
          </cell>
          <cell r="F113">
            <v>1357.3313089856745</v>
          </cell>
          <cell r="G113">
            <v>1478.2837542181396</v>
          </cell>
          <cell r="H113">
            <v>1437.682312609649</v>
          </cell>
          <cell r="I113">
            <v>1446.8640736171888</v>
          </cell>
          <cell r="J113">
            <v>1501.620460611181</v>
          </cell>
          <cell r="K113">
            <v>1559.921550808268</v>
          </cell>
          <cell r="L113">
            <v>1708.3160982301094</v>
          </cell>
          <cell r="M113">
            <v>1689.0406356678059</v>
          </cell>
          <cell r="N113">
            <v>1847.0366388365037</v>
          </cell>
          <cell r="O113">
            <v>1753.331550521154</v>
          </cell>
          <cell r="P113">
            <v>1793.4171227497368</v>
          </cell>
          <cell r="Q113">
            <v>1976.0413429409887</v>
          </cell>
          <cell r="R113">
            <v>1969.4303365982719</v>
          </cell>
          <cell r="S113">
            <v>1976.2455087898627</v>
          </cell>
          <cell r="T113">
            <v>2284.015944214962</v>
          </cell>
          <cell r="U113">
            <v>2316.1891199242709</v>
          </cell>
          <cell r="V113">
            <v>2403.0063228362051</v>
          </cell>
        </row>
        <row r="122">
          <cell r="C122">
            <v>1084.1643214533101</v>
          </cell>
          <cell r="D122">
            <v>1633.4313224620794</v>
          </cell>
          <cell r="E122">
            <v>1829.3408997617553</v>
          </cell>
          <cell r="F122">
            <v>2026.751506071545</v>
          </cell>
          <cell r="G122">
            <v>1700.5636007592673</v>
          </cell>
          <cell r="H122">
            <v>1854.9329862614668</v>
          </cell>
          <cell r="I122">
            <v>2017.7528211608264</v>
          </cell>
          <cell r="J122">
            <v>2757.6404067506455</v>
          </cell>
          <cell r="K122">
            <v>2063.8241372926564</v>
          </cell>
          <cell r="L122">
            <v>2179.4196311329283</v>
          </cell>
          <cell r="M122">
            <v>2131.3138138821778</v>
          </cell>
          <cell r="N122">
            <v>2398.7224389170542</v>
          </cell>
          <cell r="O122">
            <v>1890.6682467823393</v>
          </cell>
          <cell r="P122">
            <v>2659.9835227390945</v>
          </cell>
          <cell r="Q122">
            <v>3193.5898642019115</v>
          </cell>
          <cell r="R122">
            <v>3226.0591148605404</v>
          </cell>
          <cell r="S122">
            <v>1208.5596058839087</v>
          </cell>
          <cell r="T122">
            <v>1528.8286017318928</v>
          </cell>
          <cell r="U122">
            <v>2106.6188668917075</v>
          </cell>
          <cell r="V122">
            <v>2417.7097379828792</v>
          </cell>
        </row>
        <row r="135">
          <cell r="C135">
            <v>3016.3475982056907</v>
          </cell>
          <cell r="D135">
            <v>3237.0885405765512</v>
          </cell>
          <cell r="E135">
            <v>3503.8457870293632</v>
          </cell>
          <cell r="F135">
            <v>3802.5257912708666</v>
          </cell>
          <cell r="G135">
            <v>3910.4722698450028</v>
          </cell>
          <cell r="H135">
            <v>3852.3381784331468</v>
          </cell>
          <cell r="I135">
            <v>4188.1162738895255</v>
          </cell>
          <cell r="J135">
            <v>4454.9345649313</v>
          </cell>
          <cell r="K135">
            <v>4603.401076500435</v>
          </cell>
          <cell r="L135">
            <v>4817.125020898302</v>
          </cell>
          <cell r="M135">
            <v>4767.0347149742247</v>
          </cell>
          <cell r="N135">
            <v>4980.3381139305566</v>
          </cell>
          <cell r="O135">
            <v>4889.635109501367</v>
          </cell>
          <cell r="P135">
            <v>5117.5171834996572</v>
          </cell>
          <cell r="Q135">
            <v>5124.3466057856722</v>
          </cell>
          <cell r="R135">
            <v>4880.0113498706833</v>
          </cell>
          <cell r="S135">
            <v>4578.8224565507307</v>
          </cell>
          <cell r="T135">
            <v>5030.5598734273744</v>
          </cell>
          <cell r="U135">
            <v>5419.8445188315336</v>
          </cell>
          <cell r="V135">
            <v>5479.3039254023724</v>
          </cell>
        </row>
        <row r="172">
          <cell r="C172">
            <v>47.59712489124864</v>
          </cell>
          <cell r="D172">
            <v>59.717259127157668</v>
          </cell>
          <cell r="E172">
            <v>66.589202375519037</v>
          </cell>
          <cell r="F172">
            <v>58.795964856121543</v>
          </cell>
          <cell r="G172">
            <v>55.693132566884138</v>
          </cell>
          <cell r="H172">
            <v>56.029960733915502</v>
          </cell>
          <cell r="I172">
            <v>60.369920023834659</v>
          </cell>
          <cell r="J172">
            <v>66.709142578539826</v>
          </cell>
          <cell r="K172">
            <v>70.037470433025419</v>
          </cell>
          <cell r="L172">
            <v>78.035340142601427</v>
          </cell>
          <cell r="M172">
            <v>81.979793766899007</v>
          </cell>
          <cell r="N172">
            <v>85.214018724224928</v>
          </cell>
          <cell r="O172">
            <v>84.575961272420258</v>
          </cell>
          <cell r="P172">
            <v>91.007318172436385</v>
          </cell>
          <cell r="Q172">
            <v>99.622722646016257</v>
          </cell>
          <cell r="R172">
            <v>92.94899904471319</v>
          </cell>
          <cell r="S172">
            <v>49.940964594264308</v>
          </cell>
          <cell r="T172">
            <v>73.120284102920493</v>
          </cell>
          <cell r="U172">
            <v>112.6462890348615</v>
          </cell>
          <cell r="V172">
            <v>134.16910289213024</v>
          </cell>
        </row>
        <row r="183">
          <cell r="C183">
            <v>606.27978367577987</v>
          </cell>
          <cell r="D183">
            <v>684.47707238662849</v>
          </cell>
          <cell r="E183">
            <v>822.44048484533459</v>
          </cell>
          <cell r="F183">
            <v>1061.0353887626125</v>
          </cell>
          <cell r="G183">
            <v>1205.1714737365955</v>
          </cell>
          <cell r="H183">
            <v>1363.9437240407717</v>
          </cell>
          <cell r="I183">
            <v>1168.812796561735</v>
          </cell>
          <cell r="J183">
            <v>1641.736795422785</v>
          </cell>
          <cell r="K183">
            <v>1723.002973849593</v>
          </cell>
          <cell r="L183">
            <v>1749.0658274797033</v>
          </cell>
          <cell r="M183">
            <v>1812.5408892948917</v>
          </cell>
          <cell r="N183">
            <v>1836.620586724486</v>
          </cell>
          <cell r="O183">
            <v>1782.9102322416502</v>
          </cell>
          <cell r="P183">
            <v>1693.6460192991406</v>
          </cell>
          <cell r="Q183">
            <v>1880.4409790618931</v>
          </cell>
          <cell r="R183">
            <v>1609.5078940160463</v>
          </cell>
          <cell r="S183">
            <v>1376.6819616739851</v>
          </cell>
          <cell r="T183">
            <v>1434.8070709914336</v>
          </cell>
          <cell r="U183">
            <v>1400.8477651601088</v>
          </cell>
          <cell r="V183">
            <v>1405.6249931584816</v>
          </cell>
        </row>
        <row r="206"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</row>
        <row r="218">
          <cell r="C218">
            <v>5359.2218867930851</v>
          </cell>
          <cell r="D218">
            <v>5528.4767279302332</v>
          </cell>
          <cell r="E218">
            <v>5724.3047692120299</v>
          </cell>
          <cell r="F218">
            <v>5912.0429029902907</v>
          </cell>
          <cell r="G218">
            <v>6071.6089923459385</v>
          </cell>
          <cell r="H218">
            <v>6148.0849804569771</v>
          </cell>
          <cell r="I218">
            <v>6257.2910077065071</v>
          </cell>
          <cell r="J218">
            <v>6578.6367146837229</v>
          </cell>
          <cell r="K218">
            <v>6814.1457165724742</v>
          </cell>
          <cell r="L218">
            <v>7073.8683811073188</v>
          </cell>
          <cell r="M218">
            <v>7298.7577646495474</v>
          </cell>
          <cell r="N218">
            <v>7614.269890695251</v>
          </cell>
          <cell r="O218">
            <v>7883.6570875787547</v>
          </cell>
          <cell r="P218">
            <v>8157.8143858667027</v>
          </cell>
          <cell r="Q218">
            <v>8424.1996488216973</v>
          </cell>
          <cell r="R218">
            <v>8568.7138770763831</v>
          </cell>
          <cell r="S218">
            <v>8471.2893358116926</v>
          </cell>
          <cell r="T218">
            <v>8868.011566116229</v>
          </cell>
          <cell r="U218">
            <v>9306.5567813140988</v>
          </cell>
          <cell r="V218">
            <v>9555.6124193449377</v>
          </cell>
        </row>
        <row r="248">
          <cell r="C248">
            <v>6361.9144382534651</v>
          </cell>
          <cell r="D248">
            <v>6790.7731734740337</v>
          </cell>
          <cell r="E248">
            <v>7334.3033680180879</v>
          </cell>
          <cell r="F248">
            <v>7548.7166825921959</v>
          </cell>
          <cell r="G248">
            <v>8077.1411562455341</v>
          </cell>
          <cell r="H248">
            <v>8834.1316974614929</v>
          </cell>
          <cell r="I248">
            <v>9353.609289739732</v>
          </cell>
          <cell r="J248">
            <v>11837.251066927054</v>
          </cell>
          <cell r="K248">
            <v>11404.937796113041</v>
          </cell>
          <cell r="L248">
            <v>11479.95143729534</v>
          </cell>
          <cell r="M248">
            <v>13363.979067249322</v>
          </cell>
          <cell r="N248">
            <v>14523.710455066695</v>
          </cell>
          <cell r="O248">
            <v>12664.046500773122</v>
          </cell>
          <cell r="P248">
            <v>13587.178510676487</v>
          </cell>
          <cell r="Q248">
            <v>12039.067134096129</v>
          </cell>
          <cell r="R248">
            <v>12786.497398374542</v>
          </cell>
          <cell r="S248">
            <v>11419.581071132943</v>
          </cell>
          <cell r="T248">
            <v>11620.158196319335</v>
          </cell>
          <cell r="U248">
            <v>11683.822281831443</v>
          </cell>
          <cell r="V248">
            <v>9390.6968347202546</v>
          </cell>
        </row>
        <row r="252">
          <cell r="C252">
            <v>5401.5858343555137</v>
          </cell>
          <cell r="D252">
            <v>5565.4124655753521</v>
          </cell>
          <cell r="E252">
            <v>5650.1577467735515</v>
          </cell>
          <cell r="F252">
            <v>5574.2087834535369</v>
          </cell>
          <cell r="G252">
            <v>5752.6580357014027</v>
          </cell>
          <cell r="H252">
            <v>5933.3249184832594</v>
          </cell>
          <cell r="I252">
            <v>5933.4251734846694</v>
          </cell>
          <cell r="J252">
            <v>5963.3394958243271</v>
          </cell>
          <cell r="K252">
            <v>6676.4475826719927</v>
          </cell>
          <cell r="L252">
            <v>6812.8980698994574</v>
          </cell>
          <cell r="M252">
            <v>7082.5805797484991</v>
          </cell>
          <cell r="N252">
            <v>6937.0627274375547</v>
          </cell>
          <cell r="O252">
            <v>6786.5971272411807</v>
          </cell>
          <cell r="P252">
            <v>6788.6593705996229</v>
          </cell>
          <cell r="Q252">
            <v>7414.9024535043627</v>
          </cell>
          <cell r="R252">
            <v>7289.332404700458</v>
          </cell>
          <cell r="S252">
            <v>7425.6710815930119</v>
          </cell>
          <cell r="T252">
            <v>7495.7066282069754</v>
          </cell>
          <cell r="U252">
            <v>7604.958191919106</v>
          </cell>
          <cell r="V252">
            <v>7896.06963767863</v>
          </cell>
        </row>
        <row r="258">
          <cell r="C258">
            <v>1354.1853857556041</v>
          </cell>
          <cell r="D258">
            <v>1420.185955698433</v>
          </cell>
          <cell r="E258">
            <v>1474.3507395895865</v>
          </cell>
          <cell r="F258">
            <v>1587.136027020525</v>
          </cell>
          <cell r="G258">
            <v>1667.2582515009778</v>
          </cell>
          <cell r="H258">
            <v>1692.1393875027388</v>
          </cell>
          <cell r="I258">
            <v>1712.2033307889071</v>
          </cell>
          <cell r="J258">
            <v>1967.3928475434373</v>
          </cell>
          <cell r="K258">
            <v>2114.8084134960391</v>
          </cell>
          <cell r="L258">
            <v>2223.763703913909</v>
          </cell>
          <cell r="M258">
            <v>2323.1545324483222</v>
          </cell>
          <cell r="N258">
            <v>2387.3940170579813</v>
          </cell>
          <cell r="O258">
            <v>2552.4046960117034</v>
          </cell>
          <cell r="P258">
            <v>2649.6412367250259</v>
          </cell>
          <cell r="Q258">
            <v>2654.4779186806859</v>
          </cell>
          <cell r="R258">
            <v>2545.2272461116054</v>
          </cell>
          <cell r="S258">
            <v>2467.2736149311854</v>
          </cell>
          <cell r="T258">
            <v>2683.255890419865</v>
          </cell>
          <cell r="U258">
            <v>2684.8995203567915</v>
          </cell>
          <cell r="V258">
            <v>2627.8314855496101</v>
          </cell>
        </row>
        <row r="266">
          <cell r="C266">
            <v>880.49187233594034</v>
          </cell>
          <cell r="D266">
            <v>860.08098629041149</v>
          </cell>
          <cell r="E266">
            <v>848.92215384851875</v>
          </cell>
          <cell r="F266">
            <v>884.37228486919446</v>
          </cell>
          <cell r="G266">
            <v>903.31504541569768</v>
          </cell>
          <cell r="H266">
            <v>982.75739615608006</v>
          </cell>
          <cell r="I266">
            <v>906.92367939511314</v>
          </cell>
          <cell r="J266">
            <v>934.6935507677897</v>
          </cell>
          <cell r="K266">
            <v>1004.5747288608584</v>
          </cell>
          <cell r="L266">
            <v>943.57205797248355</v>
          </cell>
          <cell r="M266">
            <v>1047.7437843729504</v>
          </cell>
          <cell r="N266">
            <v>1050.1267407367343</v>
          </cell>
          <cell r="O266">
            <v>1055.5167891088322</v>
          </cell>
          <cell r="P266">
            <v>1111.3341636742773</v>
          </cell>
          <cell r="Q266">
            <v>1051.6536696228966</v>
          </cell>
          <cell r="R266">
            <v>1213.0704357522923</v>
          </cell>
          <cell r="S266">
            <v>545.1401249661709</v>
          </cell>
          <cell r="T266">
            <v>634.73639040118474</v>
          </cell>
          <cell r="U266">
            <v>696.13232187100027</v>
          </cell>
          <cell r="V266">
            <v>407.07362439290984</v>
          </cell>
        </row>
        <row r="274">
          <cell r="C274">
            <v>332.28986000327649</v>
          </cell>
          <cell r="D274">
            <v>340.72008987865314</v>
          </cell>
          <cell r="E274">
            <v>349.72672319242901</v>
          </cell>
          <cell r="F274">
            <v>359.3742538093577</v>
          </cell>
          <cell r="G274">
            <v>369.73503578400886</v>
          </cell>
          <cell r="H274">
            <v>350.13907888745644</v>
          </cell>
          <cell r="I274">
            <v>364.12348013083334</v>
          </cell>
          <cell r="J274">
            <v>379.32566384833552</v>
          </cell>
          <cell r="K274">
            <v>395.90425607080789</v>
          </cell>
          <cell r="L274">
            <v>414.0404685242039</v>
          </cell>
          <cell r="M274">
            <v>433.94136149079816</v>
          </cell>
          <cell r="N274">
            <v>455.84357909465922</v>
          </cell>
          <cell r="O274">
            <v>480.01762543610386</v>
          </cell>
          <cell r="P274">
            <v>506.772759910839</v>
          </cell>
          <cell r="Q274">
            <v>536.46260139602521</v>
          </cell>
          <cell r="R274">
            <v>506.72995667195721</v>
          </cell>
          <cell r="S274">
            <v>499.30640916960829</v>
          </cell>
          <cell r="T274">
            <v>528.32497788015041</v>
          </cell>
          <cell r="U274">
            <v>540.65657698575308</v>
          </cell>
          <cell r="V274">
            <v>584.70616814745165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</row>
      </sheetData>
      <sheetData sheetId="6"/>
      <sheetData sheetId="7">
        <row r="9">
          <cell r="C9">
            <v>90425.656745683053</v>
          </cell>
          <cell r="D9">
            <v>91740.067501784739</v>
          </cell>
          <cell r="E9">
            <v>95820.942312584724</v>
          </cell>
          <cell r="F9">
            <v>99646.05936833423</v>
          </cell>
          <cell r="G9">
            <v>94406.497814127084</v>
          </cell>
          <cell r="H9">
            <v>83968.47517519907</v>
          </cell>
          <cell r="I9">
            <v>92390.019478462418</v>
          </cell>
          <cell r="J9">
            <v>97912.805881180146</v>
          </cell>
          <cell r="K9">
            <v>88797.231041076797</v>
          </cell>
          <cell r="L9">
            <v>98692.112437066855</v>
          </cell>
          <cell r="M9">
            <v>94068.669165300933</v>
          </cell>
          <cell r="N9">
            <v>91194.802676911626</v>
          </cell>
          <cell r="O9">
            <v>75826.501951901693</v>
          </cell>
          <cell r="P9">
            <v>81904.46096579732</v>
          </cell>
          <cell r="Q9">
            <v>93518.625948312678</v>
          </cell>
          <cell r="R9">
            <v>93942.160921014118</v>
          </cell>
          <cell r="S9">
            <v>89309.014089988399</v>
          </cell>
          <cell r="T9">
            <v>90588.185108239471</v>
          </cell>
          <cell r="U9">
            <v>89137.558673314707</v>
          </cell>
          <cell r="V9">
            <v>82542.271373016469</v>
          </cell>
        </row>
        <row r="47">
          <cell r="C47">
            <v>141.54209366300631</v>
          </cell>
          <cell r="D47">
            <v>181.97157960960016</v>
          </cell>
          <cell r="E47">
            <v>207.05372949455216</v>
          </cell>
          <cell r="F47">
            <v>202.76551830918197</v>
          </cell>
          <cell r="G47">
            <v>187.58809562358459</v>
          </cell>
          <cell r="H47">
            <v>170.95578825121208</v>
          </cell>
          <cell r="I47">
            <v>168.65032080973714</v>
          </cell>
          <cell r="J47">
            <v>186.88933924458217</v>
          </cell>
          <cell r="K47">
            <v>187.33050656231501</v>
          </cell>
          <cell r="L47">
            <v>198.91437425475252</v>
          </cell>
          <cell r="M47">
            <v>191.16698114416897</v>
          </cell>
          <cell r="N47">
            <v>187.58284731891604</v>
          </cell>
          <cell r="O47">
            <v>172.86547200554833</v>
          </cell>
          <cell r="P47">
            <v>188.91257893879396</v>
          </cell>
          <cell r="Q47">
            <v>196.85384749564946</v>
          </cell>
          <cell r="R47">
            <v>180.47832744771003</v>
          </cell>
          <cell r="S47">
            <v>118.93353353200557</v>
          </cell>
          <cell r="T47">
            <v>154.78026586933152</v>
          </cell>
          <cell r="U47">
            <v>171.89889818995564</v>
          </cell>
          <cell r="V47">
            <v>174.40563810316155</v>
          </cell>
        </row>
        <row r="59">
          <cell r="C59">
            <v>43836.060162252979</v>
          </cell>
          <cell r="D59">
            <v>44765.445493419465</v>
          </cell>
          <cell r="E59">
            <v>50081.558347807717</v>
          </cell>
          <cell r="F59">
            <v>54378.191971979082</v>
          </cell>
          <cell r="G59">
            <v>54951.756993923329</v>
          </cell>
          <cell r="H59">
            <v>53340.815759963858</v>
          </cell>
          <cell r="I59">
            <v>54307.39081128245</v>
          </cell>
          <cell r="J59">
            <v>55843.99624503294</v>
          </cell>
          <cell r="K59">
            <v>50369.051991222579</v>
          </cell>
          <cell r="L59">
            <v>57042.753726914569</v>
          </cell>
          <cell r="M59">
            <v>52998.792480274453</v>
          </cell>
          <cell r="N59">
            <v>55351.261793701116</v>
          </cell>
          <cell r="O59">
            <v>50225.471963243326</v>
          </cell>
          <cell r="P59">
            <v>48747.5923890134</v>
          </cell>
          <cell r="Q59">
            <v>50619.338011791056</v>
          </cell>
          <cell r="R59">
            <v>52900.286974191746</v>
          </cell>
          <cell r="S59">
            <v>54400.046950800694</v>
          </cell>
          <cell r="T59">
            <v>53027.648724329527</v>
          </cell>
          <cell r="U59">
            <v>58401.717311735178</v>
          </cell>
          <cell r="V59">
            <v>53025.752173314409</v>
          </cell>
        </row>
        <row r="113">
          <cell r="C113">
            <v>2635.766580250779</v>
          </cell>
          <cell r="D113">
            <v>2825.4580146028434</v>
          </cell>
          <cell r="E113">
            <v>2949.37147200853</v>
          </cell>
          <cell r="F113">
            <v>3085.9420727995644</v>
          </cell>
          <cell r="G113">
            <v>3441.695060373253</v>
          </cell>
          <cell r="H113">
            <v>3293.3447263234093</v>
          </cell>
          <cell r="I113">
            <v>3238.8390028876001</v>
          </cell>
          <cell r="J113">
            <v>3372.8005080001221</v>
          </cell>
          <cell r="K113">
            <v>3524.9553710160417</v>
          </cell>
          <cell r="L113">
            <v>3970.5439293885047</v>
          </cell>
          <cell r="M113">
            <v>3877.0520171409507</v>
          </cell>
          <cell r="N113">
            <v>4356.1323472933136</v>
          </cell>
          <cell r="O113">
            <v>4152.6367470292171</v>
          </cell>
          <cell r="P113">
            <v>4255.9849597025695</v>
          </cell>
          <cell r="Q113">
            <v>4890.1290092179142</v>
          </cell>
          <cell r="R113">
            <v>4930.7396767998071</v>
          </cell>
          <cell r="S113">
            <v>5006.9949453354457</v>
          </cell>
          <cell r="T113">
            <v>6064.7732716545197</v>
          </cell>
          <cell r="U113">
            <v>6100.3729881334566</v>
          </cell>
          <cell r="V113">
            <v>6428.9878696235792</v>
          </cell>
        </row>
        <row r="122">
          <cell r="C122">
            <v>8678.8115500078784</v>
          </cell>
          <cell r="D122">
            <v>11511.320653093469</v>
          </cell>
          <cell r="E122">
            <v>13053.219897036006</v>
          </cell>
          <cell r="F122">
            <v>13135.94417845377</v>
          </cell>
          <cell r="G122">
            <v>11884.839246605718</v>
          </cell>
          <cell r="H122">
            <v>11308.162473345161</v>
          </cell>
          <cell r="I122">
            <v>11450.950610530426</v>
          </cell>
          <cell r="J122">
            <v>13489.601834857665</v>
          </cell>
          <cell r="K122">
            <v>12443.648648606835</v>
          </cell>
          <cell r="L122">
            <v>13197.281513079122</v>
          </cell>
          <cell r="M122">
            <v>12732.974467162989</v>
          </cell>
          <cell r="N122">
            <v>12984.509951944336</v>
          </cell>
          <cell r="O122">
            <v>11481.365852944253</v>
          </cell>
          <cell r="P122">
            <v>13457.20002953422</v>
          </cell>
          <cell r="Q122">
            <v>14664.556060558167</v>
          </cell>
          <cell r="R122">
            <v>13880.676000547026</v>
          </cell>
          <cell r="S122">
            <v>7712.8630510732255</v>
          </cell>
          <cell r="T122">
            <v>9990.8662998872987</v>
          </cell>
          <cell r="U122">
            <v>11723.765902995659</v>
          </cell>
          <cell r="V122">
            <v>12325.479773822706</v>
          </cell>
        </row>
        <row r="135">
          <cell r="C135">
            <v>9027.3639168543286</v>
          </cell>
          <cell r="D135">
            <v>9752.2711111209828</v>
          </cell>
          <cell r="E135">
            <v>10515.553710469718</v>
          </cell>
          <cell r="F135">
            <v>11343.942898817366</v>
          </cell>
          <cell r="G135">
            <v>11367.697694909319</v>
          </cell>
          <cell r="H135">
            <v>11227.200994516032</v>
          </cell>
          <cell r="I135">
            <v>12436.744290687198</v>
          </cell>
          <cell r="J135">
            <v>13239.546807121593</v>
          </cell>
          <cell r="K135">
            <v>13792.682054314238</v>
          </cell>
          <cell r="L135">
            <v>14409.950693904824</v>
          </cell>
          <cell r="M135">
            <v>14542.957212201967</v>
          </cell>
          <cell r="N135">
            <v>15445.762857120448</v>
          </cell>
          <cell r="O135">
            <v>15236.454754345355</v>
          </cell>
          <cell r="P135">
            <v>15873.018266784959</v>
          </cell>
          <cell r="Q135">
            <v>15878.897962851523</v>
          </cell>
          <cell r="R135">
            <v>14981.075094056941</v>
          </cell>
          <cell r="S135">
            <v>14234.609412090191</v>
          </cell>
          <cell r="T135">
            <v>15874.184240365314</v>
          </cell>
          <cell r="U135">
            <v>17605.010180303605</v>
          </cell>
          <cell r="V135">
            <v>17691.225473752991</v>
          </cell>
        </row>
        <row r="172">
          <cell r="C172">
            <v>576.88563917421573</v>
          </cell>
          <cell r="D172">
            <v>687.87514915249642</v>
          </cell>
          <cell r="E172">
            <v>763.38966585856258</v>
          </cell>
          <cell r="F172">
            <v>800.07912794076526</v>
          </cell>
          <cell r="G172">
            <v>775.31785956273518</v>
          </cell>
          <cell r="H172">
            <v>768.86363435982707</v>
          </cell>
          <cell r="I172">
            <v>752.39847834886996</v>
          </cell>
          <cell r="J172">
            <v>865.62996836525303</v>
          </cell>
          <cell r="K172">
            <v>952.83703311206432</v>
          </cell>
          <cell r="L172">
            <v>1045.1177765130501</v>
          </cell>
          <cell r="M172">
            <v>1062.500471393274</v>
          </cell>
          <cell r="N172">
            <v>1130.6799989886238</v>
          </cell>
          <cell r="O172">
            <v>1165.9014753809688</v>
          </cell>
          <cell r="P172">
            <v>1268.7170969010358</v>
          </cell>
          <cell r="Q172">
            <v>1374.7441737912072</v>
          </cell>
          <cell r="R172">
            <v>1142.4847309829167</v>
          </cell>
          <cell r="S172">
            <v>928.42354201727028</v>
          </cell>
          <cell r="T172">
            <v>1178.7248495036104</v>
          </cell>
          <cell r="U172">
            <v>1603.5849214131799</v>
          </cell>
          <cell r="V172">
            <v>2214.9197347326322</v>
          </cell>
        </row>
        <row r="183">
          <cell r="C183">
            <v>4378.2099501647635</v>
          </cell>
          <cell r="D183">
            <v>4724.5277486828127</v>
          </cell>
          <cell r="E183">
            <v>5273.1687559907841</v>
          </cell>
          <cell r="F183">
            <v>5771.4805144664888</v>
          </cell>
          <cell r="G183">
            <v>6054.9282769504443</v>
          </cell>
          <cell r="H183">
            <v>6095.0474050439125</v>
          </cell>
          <cell r="I183">
            <v>5847.273656892824</v>
          </cell>
          <cell r="J183">
            <v>6580.0368963870715</v>
          </cell>
          <cell r="K183">
            <v>6397.8787013466599</v>
          </cell>
          <cell r="L183">
            <v>6991.1461603213593</v>
          </cell>
          <cell r="M183">
            <v>6892.4525118987058</v>
          </cell>
          <cell r="N183">
            <v>7081.5395687358123</v>
          </cell>
          <cell r="O183">
            <v>7351.5263725471414</v>
          </cell>
          <cell r="P183">
            <v>7058.8754221574391</v>
          </cell>
          <cell r="Q183">
            <v>7531.9170753257495</v>
          </cell>
          <cell r="R183">
            <v>7337.0698835235835</v>
          </cell>
          <cell r="S183">
            <v>7037.7995459987915</v>
          </cell>
          <cell r="T183">
            <v>7293.3293853368959</v>
          </cell>
          <cell r="U183">
            <v>7564.5333366585874</v>
          </cell>
          <cell r="V183">
            <v>7386.9760338409997</v>
          </cell>
        </row>
        <row r="206"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</row>
        <row r="218">
          <cell r="C218">
            <v>17234.582366221082</v>
          </cell>
          <cell r="D218">
            <v>17783.657056392822</v>
          </cell>
          <cell r="E218">
            <v>18426.196131177243</v>
          </cell>
          <cell r="F218">
            <v>19034.491784129619</v>
          </cell>
          <cell r="G218">
            <v>19619.358074798271</v>
          </cell>
          <cell r="H218">
            <v>19692.777309655652</v>
          </cell>
          <cell r="I218">
            <v>20035.764505150153</v>
          </cell>
          <cell r="J218">
            <v>21005.704909278371</v>
          </cell>
          <cell r="K218">
            <v>21586.161475994999</v>
          </cell>
          <cell r="L218">
            <v>22339.113393496249</v>
          </cell>
          <cell r="M218">
            <v>22987.90135284172</v>
          </cell>
          <cell r="N218">
            <v>23936.220535426248</v>
          </cell>
          <cell r="O218">
            <v>24725.56703564274</v>
          </cell>
          <cell r="P218">
            <v>25568.564753882241</v>
          </cell>
          <cell r="Q218">
            <v>26487.280451702849</v>
          </cell>
          <cell r="R218">
            <v>26995.704337834763</v>
          </cell>
          <cell r="S218">
            <v>26636.942262804434</v>
          </cell>
          <cell r="T218">
            <v>28045.36323953202</v>
          </cell>
          <cell r="U218">
            <v>29423.333481469061</v>
          </cell>
          <cell r="V218">
            <v>30353.393542610298</v>
          </cell>
        </row>
        <row r="248">
          <cell r="C248">
            <v>13336.665015157172</v>
          </cell>
          <cell r="D248">
            <v>14180.905849278382</v>
          </cell>
          <cell r="E248">
            <v>15420.498827490694</v>
          </cell>
          <cell r="F248">
            <v>15742.236370078586</v>
          </cell>
          <cell r="G248">
            <v>16707.223762283953</v>
          </cell>
          <cell r="H248">
            <v>18422.694997867395</v>
          </cell>
          <cell r="I248">
            <v>19479.441632753777</v>
          </cell>
          <cell r="J248">
            <v>24345.847511707943</v>
          </cell>
          <cell r="K248">
            <v>23833.902932628702</v>
          </cell>
          <cell r="L248">
            <v>23819.87568605693</v>
          </cell>
          <cell r="M248">
            <v>27700.83867064723</v>
          </cell>
          <cell r="N248">
            <v>30584.598019793651</v>
          </cell>
          <cell r="O248">
            <v>27104.279214174247</v>
          </cell>
          <cell r="P248">
            <v>29057.024545184395</v>
          </cell>
          <cell r="Q248">
            <v>25534.410191406889</v>
          </cell>
          <cell r="R248">
            <v>27224.324097754943</v>
          </cell>
          <cell r="S248">
            <v>24126.8493071392</v>
          </cell>
          <cell r="T248">
            <v>25214.232350540118</v>
          </cell>
          <cell r="U248">
            <v>25195.933277403288</v>
          </cell>
          <cell r="V248">
            <v>20788.873022352323</v>
          </cell>
        </row>
        <row r="252">
          <cell r="C252">
            <v>13485.406555623686</v>
          </cell>
          <cell r="D252">
            <v>13992.221495289019</v>
          </cell>
          <cell r="E252">
            <v>14272.582810142198</v>
          </cell>
          <cell r="F252">
            <v>14185.606120711838</v>
          </cell>
          <cell r="G252">
            <v>14517.599617835283</v>
          </cell>
          <cell r="H252">
            <v>14949.215637260493</v>
          </cell>
          <cell r="I252">
            <v>15004.330267477486</v>
          </cell>
          <cell r="J252">
            <v>15137.039928798351</v>
          </cell>
          <cell r="K252">
            <v>16772.790188106203</v>
          </cell>
          <cell r="L252">
            <v>17106.059811530071</v>
          </cell>
          <cell r="M252">
            <v>17728.426144849265</v>
          </cell>
          <cell r="N252">
            <v>17452.179044092096</v>
          </cell>
          <cell r="O252">
            <v>17148.755797452475</v>
          </cell>
          <cell r="P252">
            <v>17187.899638141418</v>
          </cell>
          <cell r="Q252">
            <v>18617.06753642589</v>
          </cell>
          <cell r="R252">
            <v>18360.606067060122</v>
          </cell>
          <cell r="S252">
            <v>18566.796358368414</v>
          </cell>
          <cell r="T252">
            <v>18736.30218831302</v>
          </cell>
          <cell r="U252">
            <v>19077.391359382247</v>
          </cell>
          <cell r="V252">
            <v>19763.614040527569</v>
          </cell>
        </row>
        <row r="258">
          <cell r="C258">
            <v>2939.0190004492902</v>
          </cell>
          <cell r="D258">
            <v>3079.5304895882928</v>
          </cell>
          <cell r="E258">
            <v>3198.1399028022752</v>
          </cell>
          <cell r="F258">
            <v>3451.7039150161131</v>
          </cell>
          <cell r="G258">
            <v>3608.5276547574372</v>
          </cell>
          <cell r="H258">
            <v>3672.0524243243358</v>
          </cell>
          <cell r="I258">
            <v>3690.5604888660159</v>
          </cell>
          <cell r="J258">
            <v>4244.4674676896611</v>
          </cell>
          <cell r="K258">
            <v>4521.7293404800685</v>
          </cell>
          <cell r="L258">
            <v>4750.4442639332146</v>
          </cell>
          <cell r="M258">
            <v>4995.4632222056362</v>
          </cell>
          <cell r="N258">
            <v>5063.7332439197926</v>
          </cell>
          <cell r="O258">
            <v>5345.8698880098464</v>
          </cell>
          <cell r="P258">
            <v>5518.5977350883368</v>
          </cell>
          <cell r="Q258">
            <v>5480.0253817390758</v>
          </cell>
          <cell r="R258">
            <v>5293.9933911178614</v>
          </cell>
          <cell r="S258">
            <v>5171.0745486751393</v>
          </cell>
          <cell r="T258">
            <v>5601.6907195655749</v>
          </cell>
          <cell r="U258">
            <v>5620.9675145351648</v>
          </cell>
          <cell r="V258">
            <v>5497.5523546835684</v>
          </cell>
        </row>
        <row r="266">
          <cell r="C266">
            <v>642.23037682449944</v>
          </cell>
          <cell r="D266">
            <v>652.53262840283128</v>
          </cell>
          <cell r="E266">
            <v>675.4447984586667</v>
          </cell>
          <cell r="F266">
            <v>697.89862640797026</v>
          </cell>
          <cell r="G266">
            <v>693.04480177544565</v>
          </cell>
          <cell r="H266">
            <v>734.50694642328767</v>
          </cell>
          <cell r="I266">
            <v>671.65933984419576</v>
          </cell>
          <cell r="J266">
            <v>692.88210511815566</v>
          </cell>
          <cell r="K266">
            <v>755.43004579899048</v>
          </cell>
          <cell r="L266">
            <v>718.04972796661411</v>
          </cell>
          <cell r="M266">
            <v>792.52475295143086</v>
          </cell>
          <cell r="N266">
            <v>804.16617489148121</v>
          </cell>
          <cell r="O266">
            <v>797.48396708839527</v>
          </cell>
          <cell r="P266">
            <v>849.08997673853833</v>
          </cell>
          <cell r="Q266">
            <v>818.2272553516118</v>
          </cell>
          <cell r="R266">
            <v>969.28328672565226</v>
          </cell>
          <cell r="S266">
            <v>518.91248802201676</v>
          </cell>
          <cell r="T266">
            <v>596.78379242661231</v>
          </cell>
          <cell r="U266">
            <v>677.23233562878534</v>
          </cell>
          <cell r="V266">
            <v>469.51137446961121</v>
          </cell>
        </row>
        <row r="274">
          <cell r="C274">
            <v>1418.3678787521824</v>
          </cell>
          <cell r="D274">
            <v>1454.3520260433859</v>
          </cell>
          <cell r="E274">
            <v>1492.7965316561449</v>
          </cell>
          <cell r="F274">
            <v>1533.9766854417435</v>
          </cell>
          <cell r="G274">
            <v>1578.201328202299</v>
          </cell>
          <cell r="H274">
            <v>1494.556657807577</v>
          </cell>
          <cell r="I274">
            <v>1554.2485952232789</v>
          </cell>
          <cell r="J274">
            <v>1619.1385953923541</v>
          </cell>
          <cell r="K274">
            <v>1689.9037480908257</v>
          </cell>
          <cell r="L274">
            <v>1767.3175493602007</v>
          </cell>
          <cell r="M274">
            <v>1852.2638289187289</v>
          </cell>
          <cell r="N274">
            <v>1945.7526940994203</v>
          </cell>
          <cell r="O274">
            <v>2048.9387823834077</v>
          </cell>
          <cell r="P274">
            <v>2163.1421569019235</v>
          </cell>
          <cell r="Q274">
            <v>2289.8722277124407</v>
          </cell>
          <cell r="R274">
            <v>2162.9594527437648</v>
          </cell>
          <cell r="S274">
            <v>2131.2722946594986</v>
          </cell>
          <cell r="T274">
            <v>2255.1370606381838</v>
          </cell>
          <cell r="U274">
            <v>2307.7740687757891</v>
          </cell>
          <cell r="V274">
            <v>2495.7982389244153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</row>
      </sheetData>
      <sheetData sheetId="8"/>
      <sheetData sheetId="9" refreshError="1"/>
      <sheetData sheetId="10"/>
      <sheetData sheetId="11">
        <row r="9">
          <cell r="C9">
            <v>129028.9125621667</v>
          </cell>
          <cell r="D9">
            <v>131335.6679980382</v>
          </cell>
          <cell r="E9">
            <v>137246.9858286012</v>
          </cell>
          <cell r="F9">
            <v>142761.36858894225</v>
          </cell>
          <cell r="G9">
            <v>134746.52131005467</v>
          </cell>
          <cell r="H9">
            <v>118667.51447074983</v>
          </cell>
          <cell r="I9">
            <v>133650.09755584516</v>
          </cell>
          <cell r="J9">
            <v>138849.67103150286</v>
          </cell>
          <cell r="K9">
            <v>121098.51687569052</v>
          </cell>
          <cell r="L9">
            <v>142532.61027306886</v>
          </cell>
          <cell r="M9">
            <v>134858.89250775479</v>
          </cell>
          <cell r="N9">
            <v>129445.51469124312</v>
          </cell>
          <cell r="O9">
            <v>101111.74725982267</v>
          </cell>
          <cell r="P9">
            <v>110626.13165938063</v>
          </cell>
          <cell r="Q9">
            <v>128452.63449887159</v>
          </cell>
          <cell r="R9">
            <v>127652.39865286431</v>
          </cell>
          <cell r="S9">
            <v>116427.60350799613</v>
          </cell>
          <cell r="T9">
            <v>120415.36487075077</v>
          </cell>
          <cell r="U9">
            <v>112797.21322038858</v>
          </cell>
          <cell r="V9">
            <v>100033.272477411</v>
          </cell>
        </row>
        <row r="47">
          <cell r="C47">
            <v>270530.4699351975</v>
          </cell>
          <cell r="D47">
            <v>253975.33393600828</v>
          </cell>
          <cell r="E47">
            <v>261268.81900708738</v>
          </cell>
          <cell r="F47">
            <v>293191.01633274881</v>
          </cell>
          <cell r="G47">
            <v>322390.06812990928</v>
          </cell>
          <cell r="H47">
            <v>270127.05540349358</v>
          </cell>
          <cell r="I47">
            <v>259679.48445961796</v>
          </cell>
          <cell r="J47">
            <v>240894.86459089894</v>
          </cell>
          <cell r="K47">
            <v>231358.11950501989</v>
          </cell>
          <cell r="L47">
            <v>224923.2250894508</v>
          </cell>
          <cell r="M47">
            <v>216010.12932242083</v>
          </cell>
          <cell r="N47">
            <v>227683.06090909426</v>
          </cell>
          <cell r="O47">
            <v>228580.55456617902</v>
          </cell>
          <cell r="P47">
            <v>217043.64230190299</v>
          </cell>
          <cell r="Q47">
            <v>207423.45466958376</v>
          </cell>
          <cell r="R47">
            <v>194327.1130514979</v>
          </cell>
          <cell r="S47">
            <v>162519.62697113692</v>
          </cell>
          <cell r="T47">
            <v>153327.36039217404</v>
          </cell>
          <cell r="U47">
            <v>150429.01526572305</v>
          </cell>
          <cell r="V47">
            <v>148909.28455700996</v>
          </cell>
        </row>
        <row r="59">
          <cell r="C59">
            <v>88854.89290438623</v>
          </cell>
          <cell r="D59">
            <v>96404.03812478311</v>
          </cell>
          <cell r="E59">
            <v>114441.31629630702</v>
          </cell>
          <cell r="F59">
            <v>127203.86434978271</v>
          </cell>
          <cell r="G59">
            <v>136631.61075372979</v>
          </cell>
          <cell r="H59">
            <v>147633.06138871892</v>
          </cell>
          <cell r="I59">
            <v>163657.25215894848</v>
          </cell>
          <cell r="J59">
            <v>179557.06692491996</v>
          </cell>
          <cell r="K59">
            <v>153469.70496245316</v>
          </cell>
          <cell r="L59">
            <v>162051.46183070907</v>
          </cell>
          <cell r="M59">
            <v>127727.81289122713</v>
          </cell>
          <cell r="N59">
            <v>126339.72244614386</v>
          </cell>
          <cell r="O59">
            <v>115413.79262758068</v>
          </cell>
          <cell r="P59">
            <v>101618.52301542312</v>
          </cell>
          <cell r="Q59">
            <v>121902.91454941926</v>
          </cell>
          <cell r="R59">
            <v>128374.11542090768</v>
          </cell>
          <cell r="S59">
            <v>112532.53874652994</v>
          </cell>
          <cell r="T59">
            <v>105247.29715694206</v>
          </cell>
          <cell r="U59">
            <v>116802.54287998452</v>
          </cell>
          <cell r="V59">
            <v>109339.45605279392</v>
          </cell>
        </row>
        <row r="113">
          <cell r="C113">
            <v>11290.04431125162</v>
          </cell>
          <cell r="D113">
            <v>11881.007483585441</v>
          </cell>
          <cell r="E113">
            <v>12484.730119524067</v>
          </cell>
          <cell r="F113">
            <v>12942.148176678747</v>
          </cell>
          <cell r="G113">
            <v>13819.814329114481</v>
          </cell>
          <cell r="H113">
            <v>13620.689893882789</v>
          </cell>
          <cell r="I113">
            <v>13964.074559622082</v>
          </cell>
          <cell r="J113">
            <v>14454.983154949967</v>
          </cell>
          <cell r="K113">
            <v>14943.770340706345</v>
          </cell>
          <cell r="L113">
            <v>15993.156924432184</v>
          </cell>
          <cell r="M113">
            <v>15975.202727360173</v>
          </cell>
          <cell r="N113">
            <v>17077.285848226955</v>
          </cell>
          <cell r="O113">
            <v>16153.780717243431</v>
          </cell>
          <cell r="P113">
            <v>16489.83700032199</v>
          </cell>
          <cell r="Q113">
            <v>17487.417714960215</v>
          </cell>
          <cell r="R113">
            <v>17236.184399635389</v>
          </cell>
          <cell r="S113">
            <v>17095.128967479435</v>
          </cell>
          <cell r="T113">
            <v>18820.169460027268</v>
          </cell>
          <cell r="U113">
            <v>19255.370142777083</v>
          </cell>
          <cell r="V113">
            <v>19636.613315425311</v>
          </cell>
        </row>
        <row r="122">
          <cell r="C122">
            <v>18536.849952431254</v>
          </cell>
          <cell r="D122">
            <v>24144.118134202628</v>
          </cell>
          <cell r="E122">
            <v>27437.571446502923</v>
          </cell>
          <cell r="F122">
            <v>27163.015547629759</v>
          </cell>
          <cell r="G122">
            <v>24925.598234830872</v>
          </cell>
          <cell r="H122">
            <v>23053.328121342631</v>
          </cell>
          <cell r="I122">
            <v>22946.692436819838</v>
          </cell>
          <cell r="J122">
            <v>26040.149214694527</v>
          </cell>
          <cell r="K122">
            <v>25288.046760133515</v>
          </cell>
          <cell r="L122">
            <v>26831.813307150194</v>
          </cell>
          <cell r="M122">
            <v>25844.979396281036</v>
          </cell>
          <cell r="N122">
            <v>25678.790771831067</v>
          </cell>
          <cell r="O122">
            <v>23274.871294439123</v>
          </cell>
          <cell r="P122">
            <v>26133.936259354341</v>
          </cell>
          <cell r="Q122">
            <v>27739.302630895152</v>
          </cell>
          <cell r="R122">
            <v>25829.374012111861</v>
          </cell>
          <cell r="S122">
            <v>16006.198162573079</v>
          </cell>
          <cell r="T122">
            <v>20732.11210991965</v>
          </cell>
          <cell r="U122">
            <v>23502.284560457003</v>
          </cell>
          <cell r="V122">
            <v>24172.376769094448</v>
          </cell>
        </row>
        <row r="135">
          <cell r="C135">
            <v>35492.758991169409</v>
          </cell>
          <cell r="D135">
            <v>38233.762148220543</v>
          </cell>
          <cell r="E135">
            <v>41242.895224997737</v>
          </cell>
          <cell r="F135">
            <v>44493.191676112685</v>
          </cell>
          <cell r="G135">
            <v>44764.228095091144</v>
          </cell>
          <cell r="H135">
            <v>44175.80376075198</v>
          </cell>
          <cell r="I135">
            <v>48686.058751567274</v>
          </cell>
          <cell r="J135">
            <v>51764.182732828187</v>
          </cell>
          <cell r="K135">
            <v>53804.409806229785</v>
          </cell>
          <cell r="L135">
            <v>56156.582444586835</v>
          </cell>
          <cell r="M135">
            <v>56491.414993294253</v>
          </cell>
          <cell r="N135">
            <v>59848.772231411931</v>
          </cell>
          <cell r="O135">
            <v>58967.547780416513</v>
          </cell>
          <cell r="P135">
            <v>61411.664948841499</v>
          </cell>
          <cell r="Q135">
            <v>61374.493247945837</v>
          </cell>
          <cell r="R135">
            <v>57918.947181170864</v>
          </cell>
          <cell r="S135">
            <v>54833.175213198105</v>
          </cell>
          <cell r="T135">
            <v>61043.446872842353</v>
          </cell>
          <cell r="U135">
            <v>67438.200777541657</v>
          </cell>
          <cell r="V135">
            <v>67822.794298503228</v>
          </cell>
        </row>
        <row r="172">
          <cell r="C172">
            <v>2437.8098320466838</v>
          </cell>
          <cell r="D172">
            <v>2916.0054751456105</v>
          </cell>
          <cell r="E172">
            <v>3237.1020513142171</v>
          </cell>
          <cell r="F172">
            <v>3358.6363445468301</v>
          </cell>
          <cell r="G172">
            <v>3250.7177527841018</v>
          </cell>
          <cell r="H172">
            <v>3226.1356020913622</v>
          </cell>
          <cell r="I172">
            <v>3174.2038732306983</v>
          </cell>
          <cell r="J172">
            <v>3643.3985811756352</v>
          </cell>
          <cell r="K172">
            <v>3999.944291815103</v>
          </cell>
          <cell r="L172">
            <v>4391.0946472951237</v>
          </cell>
          <cell r="M172">
            <v>4472.3243836355769</v>
          </cell>
          <cell r="N172">
            <v>4753.0335670035856</v>
          </cell>
          <cell r="O172">
            <v>4890.8976109717005</v>
          </cell>
          <cell r="P172">
            <v>5319.0234735748136</v>
          </cell>
          <cell r="Q172">
            <v>5766.6633306976291</v>
          </cell>
          <cell r="R172">
            <v>4823.8555646616733</v>
          </cell>
          <cell r="S172">
            <v>3840.7806187128849</v>
          </cell>
          <cell r="T172">
            <v>4906.3344637058362</v>
          </cell>
          <cell r="U172">
            <v>6715.5619758051917</v>
          </cell>
          <cell r="V172">
            <v>9209.3988043881636</v>
          </cell>
        </row>
        <row r="183">
          <cell r="C183">
            <v>8739.327473431711</v>
          </cell>
          <cell r="D183">
            <v>9406.7025772359775</v>
          </cell>
          <cell r="E183">
            <v>10511.613143605678</v>
          </cell>
          <cell r="F183">
            <v>11531.752883339501</v>
          </cell>
          <cell r="G183">
            <v>12124.045423931191</v>
          </cell>
          <cell r="H183">
            <v>12336.920136566385</v>
          </cell>
          <cell r="I183">
            <v>12009.851230451595</v>
          </cell>
          <cell r="J183">
            <v>13819.841606017124</v>
          </cell>
          <cell r="K183">
            <v>14196.57468877541</v>
          </cell>
          <cell r="L183">
            <v>15604.521475194508</v>
          </cell>
          <cell r="M183">
            <v>15994.135481635038</v>
          </cell>
          <cell r="N183">
            <v>16935.773823711679</v>
          </cell>
          <cell r="O183">
            <v>20185.586760674552</v>
          </cell>
          <cell r="P183">
            <v>19737.653627940621</v>
          </cell>
          <cell r="Q183">
            <v>20274.668286735763</v>
          </cell>
          <cell r="R183">
            <v>19632.485966122797</v>
          </cell>
          <cell r="S183">
            <v>19583.160046675606</v>
          </cell>
          <cell r="T183">
            <v>20542.98921305476</v>
          </cell>
          <cell r="U183">
            <v>21392.604111933593</v>
          </cell>
          <cell r="V183">
            <v>21255.877565654711</v>
          </cell>
        </row>
        <row r="206">
          <cell r="C206">
            <v>871.33251897681248</v>
          </cell>
          <cell r="D206">
            <v>1126.8645126488805</v>
          </cell>
          <cell r="E206">
            <v>1259.5777324399894</v>
          </cell>
          <cell r="F206">
            <v>1408.0206440943346</v>
          </cell>
          <cell r="G206">
            <v>1669.2927812209814</v>
          </cell>
          <cell r="H206">
            <v>1723.1807370870583</v>
          </cell>
          <cell r="I206">
            <v>1693.4701996903782</v>
          </cell>
          <cell r="J206">
            <v>1832.3921353834294</v>
          </cell>
          <cell r="K206">
            <v>2151.7553918481476</v>
          </cell>
          <cell r="L206">
            <v>2392.8062336318144</v>
          </cell>
          <cell r="M206">
            <v>2389.0588935130954</v>
          </cell>
          <cell r="N206">
            <v>2457.0359230637105</v>
          </cell>
          <cell r="O206">
            <v>2664.7039187283945</v>
          </cell>
          <cell r="P206">
            <v>2986.379194234426</v>
          </cell>
          <cell r="Q206">
            <v>2922.700052330234</v>
          </cell>
          <cell r="R206">
            <v>2846.5090645285568</v>
          </cell>
          <cell r="S206">
            <v>2763.9359265765306</v>
          </cell>
          <cell r="T206">
            <v>1788.4727579005746</v>
          </cell>
          <cell r="U206">
            <v>1275.4666572048018</v>
          </cell>
          <cell r="V206">
            <v>1103.0302330647369</v>
          </cell>
        </row>
        <row r="218">
          <cell r="C218">
            <v>32011.645454457852</v>
          </cell>
          <cell r="D218">
            <v>33082.500966956395</v>
          </cell>
          <cell r="E218">
            <v>34347.955498701042</v>
          </cell>
          <cell r="F218">
            <v>35530.68047954631</v>
          </cell>
          <cell r="G218">
            <v>36646.402128921734</v>
          </cell>
          <cell r="H218">
            <v>36725.065221993777</v>
          </cell>
          <cell r="I218">
            <v>37459.610835320251</v>
          </cell>
          <cell r="J218">
            <v>39245.907499959721</v>
          </cell>
          <cell r="K218">
            <v>40305.363887529507</v>
          </cell>
          <cell r="L218">
            <v>41641.575105291427</v>
          </cell>
          <cell r="M218">
            <v>42794.218976592078</v>
          </cell>
          <cell r="N218">
            <v>44553.47563747791</v>
          </cell>
          <cell r="O218">
            <v>45912.967409569879</v>
          </cell>
          <cell r="P218">
            <v>47496.867291586153</v>
          </cell>
          <cell r="Q218">
            <v>49230.382581667174</v>
          </cell>
          <cell r="R218">
            <v>50139.856343559892</v>
          </cell>
          <cell r="S218">
            <v>49396.746765650663</v>
          </cell>
          <cell r="T218">
            <v>52145.993220996141</v>
          </cell>
          <cell r="U218">
            <v>54719.992315618518</v>
          </cell>
          <cell r="V218">
            <v>56362.637123452652</v>
          </cell>
        </row>
        <row r="248">
          <cell r="C248">
            <v>25051.229310984014</v>
          </cell>
          <cell r="D248">
            <v>26580.406597147761</v>
          </cell>
          <cell r="E248">
            <v>29207.540990964255</v>
          </cell>
          <cell r="F248">
            <v>29981.834286369369</v>
          </cell>
          <cell r="G248">
            <v>32033.476547047358</v>
          </cell>
          <cell r="H248">
            <v>35356.133420482867</v>
          </cell>
          <cell r="I248">
            <v>37396.920425321958</v>
          </cell>
          <cell r="J248">
            <v>47117.786066345179</v>
          </cell>
          <cell r="K248">
            <v>45963.559028016971</v>
          </cell>
          <cell r="L248">
            <v>45356.400772344234</v>
          </cell>
          <cell r="M248">
            <v>53612.126512402276</v>
          </cell>
          <cell r="N248">
            <v>58453.080661722124</v>
          </cell>
          <cell r="O248">
            <v>51399.964344450324</v>
          </cell>
          <cell r="P248">
            <v>55194.186630637254</v>
          </cell>
          <cell r="Q248">
            <v>48814.329445356998</v>
          </cell>
          <cell r="R248">
            <v>52259.058033350848</v>
          </cell>
          <cell r="S248">
            <v>46652.008744444393</v>
          </cell>
          <cell r="T248">
            <v>47757.496369436267</v>
          </cell>
          <cell r="U248">
            <v>47917.176501410613</v>
          </cell>
          <cell r="V248">
            <v>38858.718035230479</v>
          </cell>
        </row>
        <row r="252">
          <cell r="C252">
            <v>16882.056865871291</v>
          </cell>
          <cell r="D252">
            <v>17474.914915133028</v>
          </cell>
          <cell r="E252">
            <v>17796.627789747425</v>
          </cell>
          <cell r="F252">
            <v>17644.080276797391</v>
          </cell>
          <cell r="G252">
            <v>18107.987832185459</v>
          </cell>
          <cell r="H252">
            <v>18656.583795416995</v>
          </cell>
          <cell r="I252">
            <v>18702.239775205344</v>
          </cell>
          <cell r="J252">
            <v>18843.689791113276</v>
          </cell>
          <cell r="K252">
            <v>20952.95007547448</v>
          </cell>
          <cell r="L252">
            <v>21373.305278921751</v>
          </cell>
          <cell r="M252">
            <v>22174.090631054034</v>
          </cell>
          <cell r="N252">
            <v>21791.231230388639</v>
          </cell>
          <cell r="O252">
            <v>21380.657080795158</v>
          </cell>
          <cell r="P252">
            <v>21415.197831317444</v>
          </cell>
          <cell r="Q252">
            <v>23261.468510717172</v>
          </cell>
          <cell r="R252">
            <v>22916.147567991815</v>
          </cell>
          <cell r="S252">
            <v>23231.359274459206</v>
          </cell>
          <cell r="T252">
            <v>23445.832357777344</v>
          </cell>
          <cell r="U252">
            <v>23843.761974756133</v>
          </cell>
          <cell r="V252">
            <v>24720.081153345858</v>
          </cell>
        </row>
        <row r="258">
          <cell r="C258">
            <v>9389.8719639374995</v>
          </cell>
          <cell r="D258">
            <v>9874.8417194905051</v>
          </cell>
          <cell r="E258">
            <v>10239.869342364182</v>
          </cell>
          <cell r="F258">
            <v>10934.038056374771</v>
          </cell>
          <cell r="G258">
            <v>11660.362719566907</v>
          </cell>
          <cell r="H258">
            <v>11737.592347548172</v>
          </cell>
          <cell r="I258">
            <v>12127.213996264149</v>
          </cell>
          <cell r="J258">
            <v>13896.054144545809</v>
          </cell>
          <cell r="K258">
            <v>15345.219858226417</v>
          </cell>
          <cell r="L258">
            <v>16178.283241027199</v>
          </cell>
          <cell r="M258">
            <v>16574.218434451785</v>
          </cell>
          <cell r="N258">
            <v>17731.518399968452</v>
          </cell>
          <cell r="O258">
            <v>19635.980434781126</v>
          </cell>
          <cell r="P258">
            <v>20693.477973340272</v>
          </cell>
          <cell r="Q258">
            <v>21217.960109222327</v>
          </cell>
          <cell r="R258">
            <v>19949.388082595102</v>
          </cell>
          <cell r="S258">
            <v>18945.968321147637</v>
          </cell>
          <cell r="T258">
            <v>20825.125721570657</v>
          </cell>
          <cell r="U258">
            <v>20679.346792957804</v>
          </cell>
          <cell r="V258">
            <v>20279.228086396637</v>
          </cell>
        </row>
        <row r="266">
          <cell r="C266">
            <v>3960.8921991393854</v>
          </cell>
          <cell r="D266">
            <v>3823.8811605937517</v>
          </cell>
          <cell r="E266">
            <v>3712.8945588772021</v>
          </cell>
          <cell r="F266">
            <v>3863.729499826768</v>
          </cell>
          <cell r="G266">
            <v>3936.0206550849416</v>
          </cell>
          <cell r="H266">
            <v>4338.463505688007</v>
          </cell>
          <cell r="I266">
            <v>3881.1408023989889</v>
          </cell>
          <cell r="J266">
            <v>3957.4508564976004</v>
          </cell>
          <cell r="K266">
            <v>4253.9252572689002</v>
          </cell>
          <cell r="L266">
            <v>3853.1904268739304</v>
          </cell>
          <cell r="M266">
            <v>4372.0012403463852</v>
          </cell>
          <cell r="N266">
            <v>4344.3601660094855</v>
          </cell>
          <cell r="O266">
            <v>4357.3060880026114</v>
          </cell>
          <cell r="P266">
            <v>4664.1001051399326</v>
          </cell>
          <cell r="Q266">
            <v>4360.6468591623798</v>
          </cell>
          <cell r="R266">
            <v>5202.9796825261856</v>
          </cell>
          <cell r="S266">
            <v>2276.273455224281</v>
          </cell>
          <cell r="T266">
            <v>2755.5205483130285</v>
          </cell>
          <cell r="U266">
            <v>3087.5893474716504</v>
          </cell>
          <cell r="V266">
            <v>1584.0473448242251</v>
          </cell>
        </row>
        <row r="274">
          <cell r="C274">
            <v>2680.663623067664</v>
          </cell>
          <cell r="D274">
            <v>2748.6723506309954</v>
          </cell>
          <cell r="E274">
            <v>2821.3310657970555</v>
          </cell>
          <cell r="F274">
            <v>2899.1600563566153</v>
          </cell>
          <cell r="G274">
            <v>2982.7430201753386</v>
          </cell>
          <cell r="H274">
            <v>2824.6576401060461</v>
          </cell>
          <cell r="I274">
            <v>2937.4732273861791</v>
          </cell>
          <cell r="J274">
            <v>3060.1129639171036</v>
          </cell>
          <cell r="K274">
            <v>3193.8565247107313</v>
          </cell>
          <cell r="L274">
            <v>3340.1657891088857</v>
          </cell>
          <cell r="M274">
            <v>3500.7111630832424</v>
          </cell>
          <cell r="N274">
            <v>3677.4017126973758</v>
          </cell>
          <cell r="O274">
            <v>3872.4196607299273</v>
          </cell>
          <cell r="P274">
            <v>4088.2598784121601</v>
          </cell>
          <cell r="Q274">
            <v>4327.7750957684739</v>
          </cell>
          <cell r="R274">
            <v>4087.9145742087194</v>
          </cell>
          <cell r="S274">
            <v>4028.0269997173846</v>
          </cell>
          <cell r="T274">
            <v>4262.1268953177878</v>
          </cell>
          <cell r="U274">
            <v>4361.6089232566392</v>
          </cell>
          <cell r="V274">
            <v>4716.9677555634808</v>
          </cell>
        </row>
        <row r="277">
          <cell r="C277">
            <v>199.73626041776134</v>
          </cell>
          <cell r="D277">
            <v>280.56956303934635</v>
          </cell>
          <cell r="E277">
            <v>373.75317064347325</v>
          </cell>
          <cell r="F277">
            <v>471.54034473281956</v>
          </cell>
          <cell r="G277">
            <v>576.40254478908662</v>
          </cell>
          <cell r="H277">
            <v>632.3152046948444</v>
          </cell>
          <cell r="I277">
            <v>619.95217086000423</v>
          </cell>
          <cell r="J277">
            <v>697.02127323420416</v>
          </cell>
          <cell r="K277">
            <v>812.07898063443383</v>
          </cell>
          <cell r="L277">
            <v>873.00590138930158</v>
          </cell>
          <cell r="M277">
            <v>884.84673020370712</v>
          </cell>
          <cell r="N277">
            <v>962.92151021715108</v>
          </cell>
          <cell r="O277">
            <v>970.22855918283472</v>
          </cell>
          <cell r="P277">
            <v>1047.2874474535774</v>
          </cell>
          <cell r="Q277">
            <v>952.54781098366152</v>
          </cell>
          <cell r="R277">
            <v>659.52299711619094</v>
          </cell>
          <cell r="S277">
            <v>797.4694267383237</v>
          </cell>
          <cell r="T277">
            <v>405.87302482605855</v>
          </cell>
          <cell r="U277">
            <v>239.90585195311462</v>
          </cell>
          <cell r="V277">
            <v>71.822672664520468</v>
          </cell>
        </row>
      </sheetData>
      <sheetData sheetId="12">
        <row r="9">
          <cell r="C9">
            <v>60334.942518101292</v>
          </cell>
          <cell r="D9">
            <v>64692.216916923557</v>
          </cell>
          <cell r="E9">
            <v>64023.194184998923</v>
          </cell>
          <cell r="F9">
            <v>65035.078445702609</v>
          </cell>
          <cell r="G9">
            <v>65842.391739603481</v>
          </cell>
          <cell r="H9">
            <v>55741.52321828276</v>
          </cell>
          <cell r="I9">
            <v>61886.656341183152</v>
          </cell>
          <cell r="J9">
            <v>66143.79445906599</v>
          </cell>
          <cell r="K9">
            <v>63421.56568817635</v>
          </cell>
          <cell r="L9">
            <v>64105.591605932328</v>
          </cell>
          <cell r="M9">
            <v>61863.585178494854</v>
          </cell>
          <cell r="N9">
            <v>60020.275698484431</v>
          </cell>
          <cell r="O9">
            <v>57604.788086216424</v>
          </cell>
          <cell r="P9">
            <v>59269.591180841977</v>
          </cell>
          <cell r="Q9">
            <v>65419.05086486238</v>
          </cell>
          <cell r="R9">
            <v>65694.693938398545</v>
          </cell>
          <cell r="S9">
            <v>66730.925596837216</v>
          </cell>
          <cell r="T9">
            <v>65652.304162146029</v>
          </cell>
          <cell r="U9">
            <v>68752.917459399134</v>
          </cell>
          <cell r="V9">
            <v>65367.523336198021</v>
          </cell>
        </row>
        <row r="47">
          <cell r="C47">
            <v>297418.53105583851</v>
          </cell>
          <cell r="D47">
            <v>279692.18044512317</v>
          </cell>
          <cell r="E47">
            <v>287915.98954664951</v>
          </cell>
          <cell r="F47">
            <v>322808.18310505495</v>
          </cell>
          <cell r="G47">
            <v>354615.15414625639</v>
          </cell>
          <cell r="H47">
            <v>297261.1854299304</v>
          </cell>
          <cell r="I47">
            <v>285805.76037804456</v>
          </cell>
          <cell r="J47">
            <v>265425.25308659376</v>
          </cell>
          <cell r="K47">
            <v>254993.10922687512</v>
          </cell>
          <cell r="L47">
            <v>248063.06723956761</v>
          </cell>
          <cell r="M47">
            <v>238234.30691549944</v>
          </cell>
          <cell r="N47">
            <v>250973.79708871344</v>
          </cell>
          <cell r="O47">
            <v>251813.79244000308</v>
          </cell>
          <cell r="P47">
            <v>239343.54088344119</v>
          </cell>
          <cell r="Q47">
            <v>228892.53105119403</v>
          </cell>
          <cell r="R47">
            <v>214402.54881927147</v>
          </cell>
          <cell r="S47">
            <v>178999.9652500248</v>
          </cell>
          <cell r="T47">
            <v>169286.80146032284</v>
          </cell>
          <cell r="U47">
            <v>166280.39717782484</v>
          </cell>
          <cell r="V47">
            <v>164641.51503757137</v>
          </cell>
        </row>
        <row r="59">
          <cell r="C59">
            <v>16399.798220047116</v>
          </cell>
          <cell r="D59">
            <v>23265.735223330277</v>
          </cell>
          <cell r="E59">
            <v>26736.718009795688</v>
          </cell>
          <cell r="F59">
            <v>23433.653269010621</v>
          </cell>
          <cell r="G59">
            <v>23910.975970223037</v>
          </cell>
          <cell r="H59">
            <v>24188.420581791084</v>
          </cell>
          <cell r="I59">
            <v>28979.324928972113</v>
          </cell>
          <cell r="J59">
            <v>36386.020063795004</v>
          </cell>
          <cell r="K59">
            <v>29847.965441625987</v>
          </cell>
          <cell r="L59">
            <v>39513.432458978044</v>
          </cell>
          <cell r="M59">
            <v>46874.867321608035</v>
          </cell>
          <cell r="N59">
            <v>41524.344307840372</v>
          </cell>
          <cell r="O59">
            <v>36533.644160237731</v>
          </cell>
          <cell r="P59">
            <v>35781.353354831248</v>
          </cell>
          <cell r="Q59">
            <v>25065.038932451767</v>
          </cell>
          <cell r="R59">
            <v>22225.583770043962</v>
          </cell>
          <cell r="S59">
            <v>23798.059399391866</v>
          </cell>
          <cell r="T59">
            <v>27331.281730837585</v>
          </cell>
          <cell r="U59">
            <v>29971.62557263131</v>
          </cell>
          <cell r="V59">
            <v>33784.88021467135</v>
          </cell>
        </row>
        <row r="113">
          <cell r="C113">
            <v>1981.2225226291848</v>
          </cell>
          <cell r="D113">
            <v>2134.1464175253964</v>
          </cell>
          <cell r="E113">
            <v>2222.1795275269278</v>
          </cell>
          <cell r="F113">
            <v>2333.5732143745054</v>
          </cell>
          <cell r="G113">
            <v>2626.9784418430136</v>
          </cell>
          <cell r="H113">
            <v>2495.2327106703528</v>
          </cell>
          <cell r="I113">
            <v>2430.1039739354392</v>
          </cell>
          <cell r="J113">
            <v>2535.1843235819802</v>
          </cell>
          <cell r="K113">
            <v>2655.9930966942111</v>
          </cell>
          <cell r="L113">
            <v>3028.6530062964366</v>
          </cell>
          <cell r="M113">
            <v>2939.9693183502031</v>
          </cell>
          <cell r="N113">
            <v>3342.2492395203931</v>
          </cell>
          <cell r="O113">
            <v>3193.3302071864127</v>
          </cell>
          <cell r="P113">
            <v>3271.5112688898475</v>
          </cell>
          <cell r="Q113">
            <v>3819.9516367100941</v>
          </cell>
          <cell r="R113">
            <v>3868.8366522982597</v>
          </cell>
          <cell r="S113">
            <v>3945.9207679132801</v>
          </cell>
          <cell r="T113">
            <v>4863.9938007476994</v>
          </cell>
          <cell r="U113">
            <v>4879.8173224159445</v>
          </cell>
          <cell r="V113">
            <v>5168.9930686859743</v>
          </cell>
        </row>
        <row r="122">
          <cell r="C122">
            <v>13883.905557806107</v>
          </cell>
          <cell r="D122">
            <v>17896.106812954415</v>
          </cell>
          <cell r="E122">
            <v>20356.08590977425</v>
          </cell>
          <cell r="F122">
            <v>19983.980965322506</v>
          </cell>
          <cell r="G122">
            <v>18447.478529159875</v>
          </cell>
          <cell r="H122">
            <v>16888.631559436421</v>
          </cell>
          <cell r="I122">
            <v>16709.200528804984</v>
          </cell>
          <cell r="J122">
            <v>18637.440146652767</v>
          </cell>
          <cell r="K122">
            <v>18516.462509757977</v>
          </cell>
          <cell r="L122">
            <v>19660.374064001488</v>
          </cell>
          <cell r="M122">
            <v>18898.770126654195</v>
          </cell>
          <cell r="N122">
            <v>18628.156803745733</v>
          </cell>
          <cell r="O122">
            <v>17096.43530226847</v>
          </cell>
          <cell r="P122">
            <v>18820.855436491307</v>
          </cell>
          <cell r="Q122">
            <v>19706.476714417404</v>
          </cell>
          <cell r="R122">
            <v>18122.421569477458</v>
          </cell>
          <cell r="S122">
            <v>11711.613157512025</v>
          </cell>
          <cell r="T122">
            <v>15244.959735434197</v>
          </cell>
          <cell r="U122">
            <v>17026.615672497675</v>
          </cell>
          <cell r="V122">
            <v>17340.469792562515</v>
          </cell>
        </row>
        <row r="135">
          <cell r="C135">
            <v>13901.564041251058</v>
          </cell>
          <cell r="D135">
            <v>14993.581097611393</v>
          </cell>
          <cell r="E135">
            <v>16174.281496489013</v>
          </cell>
          <cell r="F135">
            <v>17456.444731309777</v>
          </cell>
          <cell r="G135">
            <v>17554.958138673817</v>
          </cell>
          <cell r="H135">
            <v>17329.168951525247</v>
          </cell>
          <cell r="I135">
            <v>19130.258792935914</v>
          </cell>
          <cell r="J135">
            <v>20353.909556938226</v>
          </cell>
          <cell r="K135">
            <v>21172.350333612612</v>
          </cell>
          <cell r="L135">
            <v>22113.896172474808</v>
          </cell>
          <cell r="M135">
            <v>22257.047628641543</v>
          </cell>
          <cell r="N135">
            <v>23587.133288378434</v>
          </cell>
          <cell r="O135">
            <v>23248.635723527121</v>
          </cell>
          <cell r="P135">
            <v>24225.039427567248</v>
          </cell>
          <cell r="Q135">
            <v>24226.425970438031</v>
          </cell>
          <cell r="R135">
            <v>22874.514725979061</v>
          </cell>
          <cell r="S135">
            <v>21683.812170340309</v>
          </cell>
          <cell r="T135">
            <v>24139.019132347505</v>
          </cell>
          <cell r="U135">
            <v>26675.764907899313</v>
          </cell>
          <cell r="V135">
            <v>26826.145643000029</v>
          </cell>
        </row>
        <row r="172">
          <cell r="C172">
            <v>2131.5836307090467</v>
          </cell>
          <cell r="D172">
            <v>2563.2161945559337</v>
          </cell>
          <cell r="E172">
            <v>2846.902256026844</v>
          </cell>
          <cell r="F172">
            <v>2903.8450975878081</v>
          </cell>
          <cell r="G172">
            <v>2804.6513702604902</v>
          </cell>
          <cell r="H172">
            <v>2787.1200488093509</v>
          </cell>
          <cell r="I172">
            <v>2767.6882314889367</v>
          </cell>
          <cell r="J172">
            <v>3164.2548917391141</v>
          </cell>
          <cell r="K172">
            <v>3458.3858153613219</v>
          </cell>
          <cell r="L172">
            <v>3802.1524434929929</v>
          </cell>
          <cell r="M172">
            <v>3884.6215444681307</v>
          </cell>
          <cell r="N172">
            <v>4119.1696430017346</v>
          </cell>
          <cell r="O172">
            <v>4223.5601133556684</v>
          </cell>
          <cell r="P172">
            <v>4588.5543102908214</v>
          </cell>
          <cell r="Q172">
            <v>4979.3594067991453</v>
          </cell>
          <cell r="R172">
            <v>4211.9154892971055</v>
          </cell>
          <cell r="S172">
            <v>3236.7873951727224</v>
          </cell>
          <cell r="T172">
            <v>4180.0139477221264</v>
          </cell>
          <cell r="U172">
            <v>5782.3607764993449</v>
          </cell>
          <cell r="V172">
            <v>7831.1166532315219</v>
          </cell>
        </row>
        <row r="183">
          <cell r="C183">
            <v>2088.6731792318355</v>
          </cell>
          <cell r="D183">
            <v>2284.5459736698122</v>
          </cell>
          <cell r="E183">
            <v>2584.3603146248915</v>
          </cell>
          <cell r="F183">
            <v>2929.8985336839514</v>
          </cell>
          <cell r="G183">
            <v>3138.4587677082432</v>
          </cell>
          <cell r="H183">
            <v>3292.3714987928306</v>
          </cell>
          <cell r="I183">
            <v>3156.0008110053705</v>
          </cell>
          <cell r="J183">
            <v>3831.7621439409286</v>
          </cell>
          <cell r="K183">
            <v>4111.2759866197212</v>
          </cell>
          <cell r="L183">
            <v>4487.1521921725644</v>
          </cell>
          <cell r="M183">
            <v>4748.0436328458936</v>
          </cell>
          <cell r="N183">
            <v>5102.3524551532382</v>
          </cell>
          <cell r="O183">
            <v>6431.2493587915833</v>
          </cell>
          <cell r="P183">
            <v>6330.3767053407109</v>
          </cell>
          <cell r="Q183">
            <v>6450.2296589566258</v>
          </cell>
          <cell r="R183">
            <v>6114.9733210587019</v>
          </cell>
          <cell r="S183">
            <v>6181.1154777197253</v>
          </cell>
          <cell r="T183">
            <v>6502.8258937354658</v>
          </cell>
          <cell r="U183">
            <v>6714.4535512366383</v>
          </cell>
          <cell r="V183">
            <v>6741.8855997361552</v>
          </cell>
        </row>
        <row r="206">
          <cell r="C206">
            <v>796.89500608995911</v>
          </cell>
          <cell r="D206">
            <v>1037.8548813395262</v>
          </cell>
          <cell r="E206">
            <v>1175.9105717761386</v>
          </cell>
          <cell r="F206">
            <v>1316.458777606425</v>
          </cell>
          <cell r="G206">
            <v>1568.7708446611521</v>
          </cell>
          <cell r="H206">
            <v>1620.7330691417221</v>
          </cell>
          <cell r="I206">
            <v>1590.2784234393293</v>
          </cell>
          <cell r="J206">
            <v>1716.4378209829774</v>
          </cell>
          <cell r="K206">
            <v>2023.1178748471818</v>
          </cell>
          <cell r="L206">
            <v>2259.8471145813769</v>
          </cell>
          <cell r="M206">
            <v>2243.4393367533216</v>
          </cell>
          <cell r="N206">
            <v>2293.2924698625943</v>
          </cell>
          <cell r="O206">
            <v>2471.9850918945508</v>
          </cell>
          <cell r="P206">
            <v>2790.0306312111561</v>
          </cell>
          <cell r="Q206">
            <v>2752.1834659836627</v>
          </cell>
          <cell r="R206">
            <v>2662.5284152901668</v>
          </cell>
          <cell r="S206">
            <v>2556.7827907543192</v>
          </cell>
          <cell r="T206">
            <v>1583.8744019121832</v>
          </cell>
          <cell r="U206">
            <v>1072.9592064454073</v>
          </cell>
          <cell r="V206">
            <v>883.92171820138822</v>
          </cell>
        </row>
        <row r="218">
          <cell r="C218">
            <v>16288.701041878367</v>
          </cell>
          <cell r="D218">
            <v>16754.831744248502</v>
          </cell>
          <cell r="E218">
            <v>17286.883977479305</v>
          </cell>
          <cell r="F218">
            <v>17799.003879160424</v>
          </cell>
          <cell r="G218">
            <v>18271.037163290286</v>
          </cell>
          <cell r="H218">
            <v>18467.051374905506</v>
          </cell>
          <cell r="I218">
            <v>18797.470965656805</v>
          </cell>
          <cell r="J218">
            <v>19690.876399261033</v>
          </cell>
          <cell r="K218">
            <v>20352.511405653473</v>
          </cell>
          <cell r="L218">
            <v>21110.779303508498</v>
          </cell>
          <cell r="M218">
            <v>21798.466770926272</v>
          </cell>
          <cell r="N218">
            <v>22706.705736701362</v>
          </cell>
          <cell r="O218">
            <v>23512.812085627607</v>
          </cell>
          <cell r="P218">
            <v>24351.256021040219</v>
          </cell>
          <cell r="Q218">
            <v>25215.607629524628</v>
          </cell>
          <cell r="R218">
            <v>25800.294688409405</v>
          </cell>
          <cell r="S218">
            <v>25647.046420474253</v>
          </cell>
          <cell r="T218">
            <v>26860.027350050554</v>
          </cell>
          <cell r="U218">
            <v>28122.812528116814</v>
          </cell>
          <cell r="V218">
            <v>29013.453363169068</v>
          </cell>
        </row>
        <row r="248">
          <cell r="C248">
            <v>16538.784399342268</v>
          </cell>
          <cell r="D248">
            <v>17615.907661100406</v>
          </cell>
          <cell r="E248">
            <v>19094.49743718066</v>
          </cell>
          <cell r="F248">
            <v>19558.524173464619</v>
          </cell>
          <cell r="G248">
            <v>20827.025599169661</v>
          </cell>
          <cell r="H248">
            <v>22884.12818635576</v>
          </cell>
          <cell r="I248">
            <v>24210.790259157911</v>
          </cell>
          <cell r="J248">
            <v>30416.539753829675</v>
          </cell>
          <cell r="K248">
            <v>29575.047410007228</v>
          </cell>
          <cell r="L248">
            <v>29659.13203142619</v>
          </cell>
          <cell r="M248">
            <v>34491.391092985614</v>
          </cell>
          <cell r="N248">
            <v>37836.642920279526</v>
          </cell>
          <cell r="O248">
            <v>33307.088128592266</v>
          </cell>
          <cell r="P248">
            <v>35717.106193596599</v>
          </cell>
          <cell r="Q248">
            <v>31492.213068592777</v>
          </cell>
          <cell r="R248">
            <v>33517.558215015393</v>
          </cell>
          <cell r="S248">
            <v>29796.209386131253</v>
          </cell>
          <cell r="T248">
            <v>30805.995157929086</v>
          </cell>
          <cell r="U248">
            <v>30860.709428140508</v>
          </cell>
          <cell r="V248">
            <v>25196.194267129053</v>
          </cell>
        </row>
        <row r="252">
          <cell r="C252">
            <v>11698.186367906765</v>
          </cell>
          <cell r="D252">
            <v>12155.973398806875</v>
          </cell>
          <cell r="E252">
            <v>12411.93622786485</v>
          </cell>
          <cell r="F252">
            <v>12355.521389513126</v>
          </cell>
          <cell r="G252">
            <v>12622.462820714727</v>
          </cell>
          <cell r="H252">
            <v>12993.273180981689</v>
          </cell>
          <cell r="I252">
            <v>13051.258712875117</v>
          </cell>
          <cell r="J252">
            <v>13177.14209549364</v>
          </cell>
          <cell r="K252">
            <v>14569.294253444379</v>
          </cell>
          <cell r="L252">
            <v>14857.025517713988</v>
          </cell>
          <cell r="M252">
            <v>15387.467182085367</v>
          </cell>
          <cell r="N252">
            <v>15163.975098128043</v>
          </cell>
          <cell r="O252">
            <v>14914.159276914961</v>
          </cell>
          <cell r="P252">
            <v>14954.420220474161</v>
          </cell>
          <cell r="Q252">
            <v>16169.275231102634</v>
          </cell>
          <cell r="R252">
            <v>15957.379889260645</v>
          </cell>
          <cell r="S252">
            <v>16111.357042449014</v>
          </cell>
          <cell r="T252">
            <v>16257.407459446003</v>
          </cell>
          <cell r="U252">
            <v>16565.965749643325</v>
          </cell>
          <cell r="V252">
            <v>17153.721828758524</v>
          </cell>
        </row>
        <row r="258">
          <cell r="C258">
            <v>3712.0166330854286</v>
          </cell>
          <cell r="D258">
            <v>3892.3938556270705</v>
          </cell>
          <cell r="E258">
            <v>4041.0757143523047</v>
          </cell>
          <cell r="F258">
            <v>4351.9725548675306</v>
          </cell>
          <cell r="G258">
            <v>4568.2255332720715</v>
          </cell>
          <cell r="H258">
            <v>4638.3109592125429</v>
          </cell>
          <cell r="I258">
            <v>4688.3602366007917</v>
          </cell>
          <cell r="J258">
            <v>5387.8838906782939</v>
          </cell>
          <cell r="K258">
            <v>5783.5354588455102</v>
          </cell>
          <cell r="L258">
            <v>6080.6650535265453</v>
          </cell>
          <cell r="M258">
            <v>6358.9027999732443</v>
          </cell>
          <cell r="N258">
            <v>6520.928792829116</v>
          </cell>
          <cell r="O258">
            <v>6958.2265477609999</v>
          </cell>
          <cell r="P258">
            <v>7217.1941066553136</v>
          </cell>
          <cell r="Q258">
            <v>7220.7530133554155</v>
          </cell>
          <cell r="R258">
            <v>6931.3772040910189</v>
          </cell>
          <cell r="S258">
            <v>6726.8400290268419</v>
          </cell>
          <cell r="T258">
            <v>7311.3406566132426</v>
          </cell>
          <cell r="U258">
            <v>7318.9512565363211</v>
          </cell>
          <cell r="V258">
            <v>7162.6067216561705</v>
          </cell>
        </row>
        <row r="266">
          <cell r="C266">
            <v>1436.5989868226411</v>
          </cell>
          <cell r="D266">
            <v>1392.6155623318498</v>
          </cell>
          <cell r="E266">
            <v>1360.0415708233731</v>
          </cell>
          <cell r="F266">
            <v>1415.8400771120982</v>
          </cell>
          <cell r="G266">
            <v>1443.692522587738</v>
          </cell>
          <cell r="H266">
            <v>1583.9622649661551</v>
          </cell>
          <cell r="I266">
            <v>1432.7726947372753</v>
          </cell>
          <cell r="J266">
            <v>1466.5920406237171</v>
          </cell>
          <cell r="K266">
            <v>1576.3818880103354</v>
          </cell>
          <cell r="L266">
            <v>1446.9963315011046</v>
          </cell>
          <cell r="M266">
            <v>1628.8249915932852</v>
          </cell>
          <cell r="N266">
            <v>1623.6464155386986</v>
          </cell>
          <cell r="O266">
            <v>1629.7697070919928</v>
          </cell>
          <cell r="P266">
            <v>1734.0052020251264</v>
          </cell>
          <cell r="Q266">
            <v>1628.3636309410724</v>
          </cell>
          <cell r="R266">
            <v>1919.1928843695346</v>
          </cell>
          <cell r="S266">
            <v>847.83663204407787</v>
          </cell>
          <cell r="T266">
            <v>1012.0302030973903</v>
          </cell>
          <cell r="U266">
            <v>1125.4100578292059</v>
          </cell>
          <cell r="V266">
            <v>605.75661070328033</v>
          </cell>
        </row>
        <row r="274">
          <cell r="C274">
            <v>1180.8138555683101</v>
          </cell>
          <cell r="D274">
            <v>1210.7712314640794</v>
          </cell>
          <cell r="E274">
            <v>1242.7768948593593</v>
          </cell>
          <cell r="F274">
            <v>1277.0600289410813</v>
          </cell>
          <cell r="G274">
            <v>1313.8777485972571</v>
          </cell>
          <cell r="H274">
            <v>1244.2422279216025</v>
          </cell>
          <cell r="I274">
            <v>1293.9367167929854</v>
          </cell>
          <cell r="J274">
            <v>1347.9586757186792</v>
          </cell>
          <cell r="K274">
            <v>1406.8717927241735</v>
          </cell>
          <cell r="L274">
            <v>1471.3200155868553</v>
          </cell>
          <cell r="M274">
            <v>1542.0391466277629</v>
          </cell>
          <cell r="N274">
            <v>1619.870116293994</v>
          </cell>
          <cell r="O274">
            <v>1705.7741786835197</v>
          </cell>
          <cell r="P274">
            <v>1800.850307383472</v>
          </cell>
          <cell r="Q274">
            <v>1906.3551103136276</v>
          </cell>
          <cell r="R274">
            <v>1800.6982032610822</v>
          </cell>
          <cell r="S274">
            <v>1774.3181393369027</v>
          </cell>
          <cell r="T274">
            <v>1877.4375303464005</v>
          </cell>
          <cell r="U274">
            <v>1921.2586781992597</v>
          </cell>
          <cell r="V274">
            <v>2077.7917953257956</v>
          </cell>
        </row>
        <row r="277">
          <cell r="C277">
            <v>194.60712724765224</v>
          </cell>
          <cell r="D277">
            <v>273.36466869868838</v>
          </cell>
          <cell r="E277">
            <v>364.15536511246313</v>
          </cell>
          <cell r="F277">
            <v>459.43141059059053</v>
          </cell>
          <cell r="G277">
            <v>561.60079869836989</v>
          </cell>
          <cell r="H277">
            <v>616.0776478106751</v>
          </cell>
          <cell r="I277">
            <v>604.032090866575</v>
          </cell>
          <cell r="J277">
            <v>679.12209496111723</v>
          </cell>
          <cell r="K277">
            <v>791.22517458235029</v>
          </cell>
          <cell r="L277">
            <v>850.58752068491015</v>
          </cell>
          <cell r="M277">
            <v>862.12428258774685</v>
          </cell>
          <cell r="N277">
            <v>938.19413899303686</v>
          </cell>
          <cell r="O277">
            <v>945.31354638003529</v>
          </cell>
          <cell r="P277">
            <v>1020.3935986644901</v>
          </cell>
          <cell r="Q277">
            <v>928.08683147392071</v>
          </cell>
          <cell r="R277">
            <v>642.58675692683778</v>
          </cell>
          <cell r="S277">
            <v>776.99078715492408</v>
          </cell>
          <cell r="T277">
            <v>395.45039655548976</v>
          </cell>
          <cell r="U277">
            <v>233.74518257649612</v>
          </cell>
          <cell r="V277">
            <v>69.978300230797274</v>
          </cell>
        </row>
      </sheetData>
      <sheetData sheetId="13">
        <row r="9">
          <cell r="C9">
            <v>259972.98463276925</v>
          </cell>
          <cell r="D9">
            <v>264501.33292299137</v>
          </cell>
          <cell r="E9">
            <v>276445.82840047742</v>
          </cell>
          <cell r="F9">
            <v>287602.31123237778</v>
          </cell>
          <cell r="G9">
            <v>271924.73815132008</v>
          </cell>
          <cell r="H9">
            <v>240410.02328218688</v>
          </cell>
          <cell r="I9">
            <v>269858.30125753401</v>
          </cell>
          <cell r="J9">
            <v>281001.74375385424</v>
          </cell>
          <cell r="K9">
            <v>246187.10301995839</v>
          </cell>
          <cell r="L9">
            <v>287064.8599938167</v>
          </cell>
          <cell r="M9">
            <v>271865.84978561738</v>
          </cell>
          <cell r="N9">
            <v>261293.94608122233</v>
          </cell>
          <cell r="O9">
            <v>205947.92753809853</v>
          </cell>
          <cell r="P9">
            <v>224003.68227707068</v>
          </cell>
          <cell r="Q9">
            <v>259080.83129687185</v>
          </cell>
          <cell r="R9">
            <v>257866.39018087101</v>
          </cell>
          <cell r="S9">
            <v>236393.0265005251</v>
          </cell>
          <cell r="T9">
            <v>243950.1672540117</v>
          </cell>
          <cell r="U9">
            <v>229539.82290223151</v>
          </cell>
          <cell r="V9">
            <v>204540.67908884489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</row>
        <row r="59">
          <cell r="C59">
            <v>249788.59618706591</v>
          </cell>
          <cell r="D59">
            <v>263999.51882114325</v>
          </cell>
          <cell r="E59">
            <v>305248.07858549262</v>
          </cell>
          <cell r="F59">
            <v>313937.8019067485</v>
          </cell>
          <cell r="G59">
            <v>317806.24788933789</v>
          </cell>
          <cell r="H59">
            <v>347289.77473850071</v>
          </cell>
          <cell r="I59">
            <v>314446.2595676023</v>
          </cell>
          <cell r="J59">
            <v>372642.54295257141</v>
          </cell>
          <cell r="K59">
            <v>330237.8016026183</v>
          </cell>
          <cell r="L59">
            <v>400153.48333857034</v>
          </cell>
          <cell r="M59">
            <v>349980.27404952451</v>
          </cell>
          <cell r="N59">
            <v>361786.15070689219</v>
          </cell>
          <cell r="O59">
            <v>323404.53159808001</v>
          </cell>
          <cell r="P59">
            <v>301539.85101669742</v>
          </cell>
          <cell r="Q59">
            <v>323950.80091874133</v>
          </cell>
          <cell r="R59">
            <v>304920.21864407399</v>
          </cell>
          <cell r="S59">
            <v>285161.56871953647</v>
          </cell>
          <cell r="T59">
            <v>275495.87259362353</v>
          </cell>
          <cell r="U59">
            <v>278887.39090388385</v>
          </cell>
          <cell r="V59">
            <v>280240.77908709855</v>
          </cell>
        </row>
        <row r="113">
          <cell r="C113">
            <v>8798.9299355811781</v>
          </cell>
          <cell r="D113">
            <v>9436.1806508166701</v>
          </cell>
          <cell r="E113">
            <v>9832.3642747187987</v>
          </cell>
          <cell r="F113">
            <v>10316.978361355366</v>
          </cell>
          <cell r="G113">
            <v>11476.885349222615</v>
          </cell>
          <cell r="H113">
            <v>10974.940792712447</v>
          </cell>
          <cell r="I113">
            <v>10808.705755463105</v>
          </cell>
          <cell r="J113">
            <v>11262.308208318744</v>
          </cell>
          <cell r="K113">
            <v>11762.148012085725</v>
          </cell>
          <cell r="L113">
            <v>13242.722717255974</v>
          </cell>
          <cell r="M113">
            <v>12918.398946097486</v>
          </cell>
          <cell r="N113">
            <v>14514.41069846579</v>
          </cell>
          <cell r="O113">
            <v>13851.401182336143</v>
          </cell>
          <cell r="P113">
            <v>14155.894184280249</v>
          </cell>
          <cell r="Q113">
            <v>16224.065325515499</v>
          </cell>
          <cell r="R113">
            <v>16353.285591678779</v>
          </cell>
          <cell r="S113">
            <v>16596.796562888274</v>
          </cell>
          <cell r="T113">
            <v>20103.300747798887</v>
          </cell>
          <cell r="U113">
            <v>20238.417362743712</v>
          </cell>
          <cell r="V113">
            <v>21299.715372987313</v>
          </cell>
        </row>
        <row r="122">
          <cell r="C122">
            <v>41527.524449631383</v>
          </cell>
          <cell r="D122">
            <v>53270.70215592123</v>
          </cell>
          <cell r="E122">
            <v>60632.479676566552</v>
          </cell>
          <cell r="F122">
            <v>59243.338956816646</v>
          </cell>
          <cell r="G122">
            <v>54925.23368340567</v>
          </cell>
          <cell r="H122">
            <v>49826.847389673807</v>
          </cell>
          <cell r="I122">
            <v>49009.566034060423</v>
          </cell>
          <cell r="J122">
            <v>53963.490132924431</v>
          </cell>
          <cell r="K122">
            <v>54565.816099071832</v>
          </cell>
          <cell r="L122">
            <v>57940.427823724021</v>
          </cell>
          <cell r="M122">
            <v>55678.727389973581</v>
          </cell>
          <cell r="N122">
            <v>54376.604985499456</v>
          </cell>
          <cell r="O122">
            <v>50304.561689391572</v>
          </cell>
          <cell r="P122">
            <v>54582.736040104464</v>
          </cell>
          <cell r="Q122">
            <v>56612.758741097896</v>
          </cell>
          <cell r="R122">
            <v>51767.094341567528</v>
          </cell>
          <cell r="S122">
            <v>34801.263294991288</v>
          </cell>
          <cell r="T122">
            <v>45259.454816539939</v>
          </cell>
          <cell r="U122">
            <v>49991.070638041536</v>
          </cell>
          <cell r="V122">
            <v>50532.066116534683</v>
          </cell>
        </row>
        <row r="135">
          <cell r="C135">
            <v>100950.40813457439</v>
          </cell>
          <cell r="D135">
            <v>109749.87456603616</v>
          </cell>
          <cell r="E135">
            <v>118356.1209125477</v>
          </cell>
          <cell r="F135">
            <v>127942.89579814894</v>
          </cell>
          <cell r="G135">
            <v>127867.33683638085</v>
          </cell>
          <cell r="H135">
            <v>126475.52569233598</v>
          </cell>
          <cell r="I135">
            <v>141316.45269113616</v>
          </cell>
          <cell r="J135">
            <v>150960.10454085295</v>
          </cell>
          <cell r="K135">
            <v>157880.66463908963</v>
          </cell>
          <cell r="L135">
            <v>165526.58688771346</v>
          </cell>
          <cell r="M135">
            <v>167512.86844609643</v>
          </cell>
          <cell r="N135">
            <v>178218.02405490744</v>
          </cell>
          <cell r="O135">
            <v>176135.19686419691</v>
          </cell>
          <cell r="P135">
            <v>183949.7362910372</v>
          </cell>
          <cell r="Q135">
            <v>184600.93547171948</v>
          </cell>
          <cell r="R135">
            <v>174584.5030702682</v>
          </cell>
          <cell r="S135">
            <v>166928.48184770747</v>
          </cell>
          <cell r="T135">
            <v>186161.80064367474</v>
          </cell>
          <cell r="U135">
            <v>206813.00186245266</v>
          </cell>
          <cell r="V135">
            <v>207749.60938430129</v>
          </cell>
        </row>
        <row r="172">
          <cell r="C172">
            <v>4945.1583988516486</v>
          </cell>
          <cell r="D172">
            <v>6020.0612476682081</v>
          </cell>
          <cell r="E172">
            <v>6694.1195381484658</v>
          </cell>
          <cell r="F172">
            <v>6557.6473534235565</v>
          </cell>
          <cell r="G172">
            <v>6301.2162807474378</v>
          </cell>
          <cell r="H172">
            <v>6282.1229474890224</v>
          </cell>
          <cell r="I172">
            <v>6378.4854942884349</v>
          </cell>
          <cell r="J172">
            <v>7223.955807604676</v>
          </cell>
          <cell r="K172">
            <v>7810.3426446757185</v>
          </cell>
          <cell r="L172">
            <v>8617.3954422298666</v>
          </cell>
          <cell r="M172">
            <v>8871.0273321483601</v>
          </cell>
          <cell r="N172">
            <v>9355.8166844123461</v>
          </cell>
          <cell r="O172">
            <v>9510.028088692643</v>
          </cell>
          <cell r="P172">
            <v>10305.869943448582</v>
          </cell>
          <cell r="Q172">
            <v>11209.225864047323</v>
          </cell>
          <cell r="R172">
            <v>9738.7994222210855</v>
          </cell>
          <cell r="S172">
            <v>6847.4209589051279</v>
          </cell>
          <cell r="T172">
            <v>9098.3963616317524</v>
          </cell>
          <cell r="U172">
            <v>12926.756691587907</v>
          </cell>
          <cell r="V172">
            <v>16962.009513408579</v>
          </cell>
        </row>
        <row r="183">
          <cell r="C183">
            <v>47787.790571629688</v>
          </cell>
          <cell r="D183">
            <v>47843.808331945831</v>
          </cell>
          <cell r="E183">
            <v>52423.524273213363</v>
          </cell>
          <cell r="F183">
            <v>54451.334926569907</v>
          </cell>
          <cell r="G183">
            <v>55260.331889426641</v>
          </cell>
          <cell r="H183">
            <v>54850.191154150722</v>
          </cell>
          <cell r="I183">
            <v>55630.662735282764</v>
          </cell>
          <cell r="J183">
            <v>61883.183859405355</v>
          </cell>
          <cell r="K183">
            <v>62615.539393907471</v>
          </cell>
          <cell r="L183">
            <v>66493.085905459404</v>
          </cell>
          <cell r="M183">
            <v>65122.029228513551</v>
          </cell>
          <cell r="N183">
            <v>66264.363284006526</v>
          </cell>
          <cell r="O183">
            <v>68690.217076836314</v>
          </cell>
          <cell r="P183">
            <v>65774.137309963422</v>
          </cell>
          <cell r="Q183">
            <v>66771.677615701905</v>
          </cell>
          <cell r="R183">
            <v>64060.018391730009</v>
          </cell>
          <cell r="S183">
            <v>54481.226923212416</v>
          </cell>
          <cell r="T183">
            <v>58996.206339904638</v>
          </cell>
          <cell r="U183">
            <v>65335.293938944218</v>
          </cell>
          <cell r="V183">
            <v>63687.377752362307</v>
          </cell>
        </row>
        <row r="206">
          <cell r="C206">
            <v>7924.5472259819344</v>
          </cell>
          <cell r="D206">
            <v>10309.353984153056</v>
          </cell>
          <cell r="E206">
            <v>11656.097523927032</v>
          </cell>
          <cell r="F206">
            <v>13046.252320992608</v>
          </cell>
          <cell r="G206">
            <v>15534.392093703646</v>
          </cell>
          <cell r="H206">
            <v>16046.925453489046</v>
          </cell>
          <cell r="I206">
            <v>15749.21593028315</v>
          </cell>
          <cell r="J206">
            <v>17005.18111763979</v>
          </cell>
          <cell r="K206">
            <v>20032.030235945353</v>
          </cell>
          <cell r="L206">
            <v>22360.651442369985</v>
          </cell>
          <cell r="M206">
            <v>22217.815396844944</v>
          </cell>
          <cell r="N206">
            <v>22732.856722148535</v>
          </cell>
          <cell r="O206">
            <v>24527.419222226777</v>
          </cell>
          <cell r="P206">
            <v>27652.802932970731</v>
          </cell>
          <cell r="Q206">
            <v>27244.506529660342</v>
          </cell>
          <cell r="R206">
            <v>26384.22921412544</v>
          </cell>
          <cell r="S206">
            <v>25379.999872986653</v>
          </cell>
          <cell r="T206">
            <v>15831.624984849885</v>
          </cell>
          <cell r="U206">
            <v>10816.297810249362</v>
          </cell>
          <cell r="V206">
            <v>8985.5221297390344</v>
          </cell>
        </row>
        <row r="218">
          <cell r="C218">
            <v>64974.687090402651</v>
          </cell>
          <cell r="D218">
            <v>67157.302819788689</v>
          </cell>
          <cell r="E218">
            <v>69732.752791107647</v>
          </cell>
          <cell r="F218">
            <v>72151.666672658888</v>
          </cell>
          <cell r="G218">
            <v>74406.469238232661</v>
          </cell>
          <cell r="H218">
            <v>74623.782546031332</v>
          </cell>
          <cell r="I218">
            <v>76049.267524336145</v>
          </cell>
          <cell r="J218">
            <v>79765.760281730036</v>
          </cell>
          <cell r="K218">
            <v>81961.882172551559</v>
          </cell>
          <cell r="L218">
            <v>84745.800272674096</v>
          </cell>
          <cell r="M218">
            <v>87107.164879636839</v>
          </cell>
          <cell r="N218">
            <v>90719.823466698537</v>
          </cell>
          <cell r="O218">
            <v>93555.544650672819</v>
          </cell>
          <cell r="P218">
            <v>96750.917800262512</v>
          </cell>
          <cell r="Q218">
            <v>100202.33500715662</v>
          </cell>
          <cell r="R218">
            <v>101929.86965259588</v>
          </cell>
          <cell r="S218">
            <v>100330.62804072184</v>
          </cell>
          <cell r="T218">
            <v>105830.16199859194</v>
          </cell>
          <cell r="U218">
            <v>111105.31115422188</v>
          </cell>
          <cell r="V218">
            <v>114377.29236043633</v>
          </cell>
        </row>
        <row r="248">
          <cell r="C248">
            <v>53764.548872461943</v>
          </cell>
          <cell r="D248">
            <v>56832.742611574424</v>
          </cell>
          <cell r="E248">
            <v>63116.496480688817</v>
          </cell>
          <cell r="F248">
            <v>64674.051566966853</v>
          </cell>
          <cell r="G248">
            <v>69024.85199976436</v>
          </cell>
          <cell r="H248">
            <v>76614.951571723592</v>
          </cell>
          <cell r="I248">
            <v>80985.402473045833</v>
          </cell>
          <cell r="J248">
            <v>101736.97164783307</v>
          </cell>
          <cell r="K248">
            <v>100014.74811789452</v>
          </cell>
          <cell r="L248">
            <v>97516.669967268273</v>
          </cell>
          <cell r="M248">
            <v>116320.29810741966</v>
          </cell>
          <cell r="N248">
            <v>127113.43242560538</v>
          </cell>
          <cell r="O248">
            <v>112370.18176759648</v>
          </cell>
          <cell r="P248">
            <v>120722.81627378766</v>
          </cell>
          <cell r="Q248">
            <v>106632.0797125446</v>
          </cell>
          <cell r="R248">
            <v>114692.02924738603</v>
          </cell>
          <cell r="S248">
            <v>102341.85248743375</v>
          </cell>
          <cell r="T248">
            <v>105193.59532818833</v>
          </cell>
          <cell r="U248">
            <v>105402.24025336525</v>
          </cell>
          <cell r="V248">
            <v>85963.809115507116</v>
          </cell>
        </row>
        <row r="252">
          <cell r="C252">
            <v>39437.45489727251</v>
          </cell>
          <cell r="D252">
            <v>40986.943404672194</v>
          </cell>
          <cell r="E252">
            <v>41854.200481424836</v>
          </cell>
          <cell r="F252">
            <v>41670.492972271481</v>
          </cell>
          <cell r="G252">
            <v>42563.250136634364</v>
          </cell>
          <cell r="H252">
            <v>43812.115878731958</v>
          </cell>
          <cell r="I252">
            <v>44011.063666028684</v>
          </cell>
          <cell r="J252">
            <v>44439.11143724835</v>
          </cell>
          <cell r="K252">
            <v>49123.269058595273</v>
          </cell>
          <cell r="L252">
            <v>50092.815215259674</v>
          </cell>
          <cell r="M252">
            <v>51877.849278581954</v>
          </cell>
          <cell r="N252">
            <v>51129.899168985154</v>
          </cell>
          <cell r="O252">
            <v>50292.269257209751</v>
          </cell>
          <cell r="P252">
            <v>50430.145362622912</v>
          </cell>
          <cell r="Q252">
            <v>54517.240048926076</v>
          </cell>
          <cell r="R252">
            <v>53806.490119446411</v>
          </cell>
          <cell r="S252">
            <v>54317.111728758602</v>
          </cell>
          <cell r="T252">
            <v>54809.146158904703</v>
          </cell>
          <cell r="U252">
            <v>55853.686787254235</v>
          </cell>
          <cell r="V252">
            <v>57832.595817061607</v>
          </cell>
        </row>
        <row r="258">
          <cell r="C258">
            <v>18403.026692462146</v>
          </cell>
          <cell r="D258">
            <v>19420.29754537201</v>
          </cell>
          <cell r="E258">
            <v>20109.923299103069</v>
          </cell>
          <cell r="F258">
            <v>21255.606624918993</v>
          </cell>
          <cell r="G258">
            <v>23096.502018836803</v>
          </cell>
          <cell r="H258">
            <v>23014.93433606335</v>
          </cell>
          <cell r="I258">
            <v>24390.836483570554</v>
          </cell>
          <cell r="J258">
            <v>27856.000525969153</v>
          </cell>
          <cell r="K258">
            <v>31739.880068316768</v>
          </cell>
          <cell r="L258">
            <v>33562.191084455771</v>
          </cell>
          <cell r="M258">
            <v>33621.42227358972</v>
          </cell>
          <cell r="N258">
            <v>37629.5927202616</v>
          </cell>
          <cell r="O258">
            <v>43220.459491254638</v>
          </cell>
          <cell r="P258">
            <v>46229.831061789286</v>
          </cell>
          <cell r="Q258">
            <v>48457.760977120364</v>
          </cell>
          <cell r="R258">
            <v>44722.405279885374</v>
          </cell>
          <cell r="S258">
            <v>41624.383408183799</v>
          </cell>
          <cell r="T258">
            <v>46239.909053296113</v>
          </cell>
          <cell r="U258">
            <v>45570.017745278055</v>
          </cell>
          <cell r="V258">
            <v>44775.051080476755</v>
          </cell>
        </row>
        <row r="266">
          <cell r="C266">
            <v>16275.415750148328</v>
          </cell>
          <cell r="D266">
            <v>15902.754703811614</v>
          </cell>
          <cell r="E266">
            <v>15702.708298131312</v>
          </cell>
          <cell r="F266">
            <v>16358.868382129038</v>
          </cell>
          <cell r="G266">
            <v>16710.337044637301</v>
          </cell>
          <cell r="H266">
            <v>18174.17516731768</v>
          </cell>
          <cell r="I266">
            <v>16784.315462522725</v>
          </cell>
          <cell r="J266">
            <v>17302.59950446133</v>
          </cell>
          <cell r="K266">
            <v>18596.144975033614</v>
          </cell>
          <cell r="L266">
            <v>17481.465365945867</v>
          </cell>
          <cell r="M266">
            <v>19401.888552359473</v>
          </cell>
          <cell r="N266">
            <v>19449.860457581352</v>
          </cell>
          <cell r="O266">
            <v>19550.648679520833</v>
          </cell>
          <cell r="P266">
            <v>20576.704665214398</v>
          </cell>
          <cell r="Q266">
            <v>19477.121485914424</v>
          </cell>
          <cell r="R266">
            <v>22448.936025866948</v>
          </cell>
          <cell r="S266">
            <v>10094.628695199197</v>
          </cell>
          <cell r="T266">
            <v>11742.972209392799</v>
          </cell>
          <cell r="U266">
            <v>12872.126422847876</v>
          </cell>
          <cell r="V266">
            <v>7549.8210455248518</v>
          </cell>
        </row>
        <row r="274">
          <cell r="C274">
            <v>6038.8245610456479</v>
          </cell>
          <cell r="D274">
            <v>6192.030196710195</v>
          </cell>
          <cell r="E274">
            <v>6355.711021839873</v>
          </cell>
          <cell r="F274">
            <v>6531.0391069110647</v>
          </cell>
          <cell r="G274">
            <v>6719.3293684903547</v>
          </cell>
          <cell r="H274">
            <v>6363.2049119603671</v>
          </cell>
          <cell r="I274">
            <v>6617.3485253080307</v>
          </cell>
          <cell r="J274">
            <v>6893.6233427637153</v>
          </cell>
          <cell r="K274">
            <v>7194.9121329171057</v>
          </cell>
          <cell r="L274">
            <v>7524.5081224150381</v>
          </cell>
          <cell r="M274">
            <v>7886.1742931258304</v>
          </cell>
          <cell r="N274">
            <v>8284.2112648416023</v>
          </cell>
          <cell r="O274">
            <v>8723.5350070260101</v>
          </cell>
          <cell r="P274">
            <v>9209.7658032306135</v>
          </cell>
          <cell r="Q274">
            <v>9749.3300980078493</v>
          </cell>
          <cell r="R274">
            <v>9208.9879243923933</v>
          </cell>
          <cell r="S274">
            <v>9074.0770938698151</v>
          </cell>
          <cell r="T274">
            <v>9601.4421042071262</v>
          </cell>
          <cell r="U274">
            <v>9825.5487427760818</v>
          </cell>
          <cell r="V274">
            <v>10626.077994582507</v>
          </cell>
        </row>
        <row r="277">
          <cell r="C277">
            <v>1916.5388573755592</v>
          </cell>
          <cell r="D277">
            <v>2692.1624978714808</v>
          </cell>
          <cell r="E277">
            <v>3586.2916082804427</v>
          </cell>
          <cell r="F277">
            <v>4524.5935395531842</v>
          </cell>
          <cell r="G277">
            <v>5530.7828046239247</v>
          </cell>
          <cell r="H277">
            <v>6067.2842145556006</v>
          </cell>
          <cell r="I277">
            <v>5948.6566068795482</v>
          </cell>
          <cell r="J277">
            <v>6688.1614373708808</v>
          </cell>
          <cell r="K277">
            <v>7792.180139893253</v>
          </cell>
          <cell r="L277">
            <v>8376.7951258888661</v>
          </cell>
          <cell r="M277">
            <v>8490.4119948483403</v>
          </cell>
          <cell r="N277">
            <v>9239.5666519138431</v>
          </cell>
          <cell r="O277">
            <v>9309.6803270481832</v>
          </cell>
          <cell r="P277">
            <v>10049.087149665891</v>
          </cell>
          <cell r="Q277">
            <v>9140.0274013334729</v>
          </cell>
          <cell r="R277">
            <v>6328.3524416759783</v>
          </cell>
          <cell r="S277">
            <v>7651.9963912226112</v>
          </cell>
          <cell r="T277">
            <v>3894.492775686937</v>
          </cell>
          <cell r="U277">
            <v>2301.9800531874089</v>
          </cell>
          <cell r="V277">
            <v>689.1635134963127</v>
          </cell>
        </row>
      </sheetData>
      <sheetData sheetId="14">
        <row r="9">
          <cell r="C9">
            <v>144789.59122645127</v>
          </cell>
          <cell r="D9">
            <v>147515.64000083998</v>
          </cell>
          <cell r="E9">
            <v>153461.34382118215</v>
          </cell>
          <cell r="F9">
            <v>160394.8612620522</v>
          </cell>
          <cell r="G9">
            <v>160261.97438740937</v>
          </cell>
          <cell r="H9">
            <v>157217.27020005265</v>
          </cell>
          <cell r="I9">
            <v>158345.15804122455</v>
          </cell>
          <cell r="J9">
            <v>162170.96966274659</v>
          </cell>
          <cell r="K9">
            <v>156433.00889496959</v>
          </cell>
          <cell r="L9">
            <v>167023.46750680447</v>
          </cell>
          <cell r="M9">
            <v>161308.87854860624</v>
          </cell>
          <cell r="N9">
            <v>159008.26660043484</v>
          </cell>
          <cell r="O9">
            <v>145238.52435889843</v>
          </cell>
          <cell r="P9">
            <v>157185.6457766346</v>
          </cell>
          <cell r="Q9">
            <v>165840.08196918271</v>
          </cell>
          <cell r="R9">
            <v>161643.14381697698</v>
          </cell>
          <cell r="S9">
            <v>158294.48389736639</v>
          </cell>
          <cell r="T9">
            <v>157255.33198654494</v>
          </cell>
          <cell r="U9">
            <v>156623.71770365798</v>
          </cell>
          <cell r="V9">
            <v>149794.73400127364</v>
          </cell>
        </row>
        <row r="47">
          <cell r="C47">
            <v>40837.081068858344</v>
          </cell>
          <cell r="D47">
            <v>44011.621055879761</v>
          </cell>
          <cell r="E47">
            <v>49141.095245827673</v>
          </cell>
          <cell r="F47">
            <v>50666.88451901052</v>
          </cell>
          <cell r="G47">
            <v>53600.689964402736</v>
          </cell>
          <cell r="H47">
            <v>45459.216830640435</v>
          </cell>
          <cell r="I47">
            <v>46455.598864807303</v>
          </cell>
          <cell r="J47">
            <v>44448.098957785776</v>
          </cell>
          <cell r="K47">
            <v>42614.963025831203</v>
          </cell>
          <cell r="L47">
            <v>44758.141064835319</v>
          </cell>
          <cell r="M47">
            <v>43476.34219430964</v>
          </cell>
          <cell r="N47">
            <v>47690.917358649807</v>
          </cell>
          <cell r="O47">
            <v>46604.484532196446</v>
          </cell>
          <cell r="P47">
            <v>47237.267448770595</v>
          </cell>
          <cell r="Q47">
            <v>44442.231701606433</v>
          </cell>
          <cell r="R47">
            <v>39646.764683326051</v>
          </cell>
          <cell r="S47">
            <v>27093.443667225565</v>
          </cell>
          <cell r="T47">
            <v>36384.933450181532</v>
          </cell>
          <cell r="U47">
            <v>49636.893877387942</v>
          </cell>
          <cell r="V47">
            <v>29936.000645637629</v>
          </cell>
        </row>
        <row r="59">
          <cell r="C59">
            <v>320485.97071877797</v>
          </cell>
          <cell r="D59">
            <v>340456.27661481785</v>
          </cell>
          <cell r="E59">
            <v>433013.96914404002</v>
          </cell>
          <cell r="F59">
            <v>550872.12334593118</v>
          </cell>
          <cell r="G59">
            <v>675213.34312621353</v>
          </cell>
          <cell r="H59">
            <v>646537.5101952682</v>
          </cell>
          <cell r="I59">
            <v>559754.74149042845</v>
          </cell>
          <cell r="J59">
            <v>696557.25761568744</v>
          </cell>
          <cell r="K59">
            <v>589862.17039323552</v>
          </cell>
          <cell r="L59">
            <v>667584.36246395041</v>
          </cell>
          <cell r="M59">
            <v>558999.05204843858</v>
          </cell>
          <cell r="N59">
            <v>556777.72231721517</v>
          </cell>
          <cell r="O59">
            <v>504411.54701882141</v>
          </cell>
          <cell r="P59">
            <v>417160.44018010126</v>
          </cell>
          <cell r="Q59">
            <v>534916.0699036913</v>
          </cell>
          <cell r="R59">
            <v>570608.30347553408</v>
          </cell>
          <cell r="S59">
            <v>527559.95323802345</v>
          </cell>
          <cell r="T59">
            <v>502804.81065489794</v>
          </cell>
          <cell r="U59">
            <v>515002.20904935786</v>
          </cell>
          <cell r="V59">
            <v>626841.04856650706</v>
          </cell>
        </row>
        <row r="113">
          <cell r="C113">
            <v>88962.696490174916</v>
          </cell>
          <cell r="D113">
            <v>112916.87923894663</v>
          </cell>
          <cell r="E113">
            <v>92678.639549944768</v>
          </cell>
          <cell r="F113">
            <v>106874.50944231397</v>
          </cell>
          <cell r="G113">
            <v>106207.49461859593</v>
          </cell>
          <cell r="H113">
            <v>101694.01618541288</v>
          </cell>
          <cell r="I113">
            <v>108205.48994665412</v>
          </cell>
          <cell r="J113">
            <v>101619.20678500293</v>
          </cell>
          <cell r="K113">
            <v>98197.931077683272</v>
          </cell>
          <cell r="L113">
            <v>105682.45976528685</v>
          </cell>
          <cell r="M113">
            <v>106399.55950357359</v>
          </cell>
          <cell r="N113">
            <v>109603.19035454749</v>
          </cell>
          <cell r="O113">
            <v>111807.95886602267</v>
          </cell>
          <cell r="P113">
            <v>111973.64036437756</v>
          </cell>
          <cell r="Q113">
            <v>108136.39586382679</v>
          </cell>
          <cell r="R113">
            <v>104109.8980455401</v>
          </cell>
          <cell r="S113">
            <v>100229.13362506818</v>
          </cell>
          <cell r="T113">
            <v>110745.80219301257</v>
          </cell>
          <cell r="U113">
            <v>109644.65547052327</v>
          </cell>
          <cell r="V113">
            <v>116857.73855223152</v>
          </cell>
        </row>
        <row r="122">
          <cell r="C122">
            <v>51078.936236441885</v>
          </cell>
          <cell r="D122">
            <v>66342.075364264601</v>
          </cell>
          <cell r="E122">
            <v>75413.745992005352</v>
          </cell>
          <cell r="F122">
            <v>74478.745420751948</v>
          </cell>
          <cell r="G122">
            <v>68474.258228396939</v>
          </cell>
          <cell r="H122">
            <v>63103.992655310984</v>
          </cell>
          <cell r="I122">
            <v>62675.00862376779</v>
          </cell>
          <cell r="J122">
            <v>70740.895702449227</v>
          </cell>
          <cell r="K122">
            <v>69199.351228283762</v>
          </cell>
          <cell r="L122">
            <v>73433.512716165002</v>
          </cell>
          <cell r="M122">
            <v>70703.354114959468</v>
          </cell>
          <cell r="N122">
            <v>70027.144694143615</v>
          </cell>
          <cell r="O122">
            <v>63706.840636334746</v>
          </cell>
          <cell r="P122">
            <v>71091.821737013655</v>
          </cell>
          <cell r="Q122">
            <v>75152.880366741723</v>
          </cell>
          <cell r="R122">
            <v>69761.607760945742</v>
          </cell>
          <cell r="S122">
            <v>43865.576307962379</v>
          </cell>
          <cell r="T122">
            <v>56856.669125636137</v>
          </cell>
          <cell r="U122">
            <v>64148.351631020487</v>
          </cell>
          <cell r="V122">
            <v>65772.110396454809</v>
          </cell>
        </row>
        <row r="135">
          <cell r="C135">
            <v>151979.23952030879</v>
          </cell>
          <cell r="D135">
            <v>164280.22111487843</v>
          </cell>
          <cell r="E135">
            <v>176798.7715932983</v>
          </cell>
          <cell r="F135">
            <v>190006.97751988057</v>
          </cell>
          <cell r="G135">
            <v>188163.32096741765</v>
          </cell>
          <cell r="H135">
            <v>185961.36907931024</v>
          </cell>
          <cell r="I135">
            <v>207186.59084458795</v>
          </cell>
          <cell r="J135">
            <v>220323.40020353792</v>
          </cell>
          <cell r="K135">
            <v>230071.79999709124</v>
          </cell>
          <cell r="L135">
            <v>239818.74243245201</v>
          </cell>
          <cell r="M135">
            <v>244069.12949099136</v>
          </cell>
          <cell r="N135">
            <v>261059.13029997822</v>
          </cell>
          <cell r="O135">
            <v>257885.10428929341</v>
          </cell>
          <cell r="P135">
            <v>267796.84006464574</v>
          </cell>
          <cell r="Q135">
            <v>267412.81607303716</v>
          </cell>
          <cell r="R135">
            <v>250916.38744852319</v>
          </cell>
          <cell r="S135">
            <v>239190.98752216596</v>
          </cell>
          <cell r="T135">
            <v>268595.43447430758</v>
          </cell>
          <cell r="U135">
            <v>301571.28317100753</v>
          </cell>
          <cell r="V135">
            <v>302287.25806208444</v>
          </cell>
        </row>
        <row r="172">
          <cell r="C172">
            <v>19051.948003336751</v>
          </cell>
          <cell r="D172">
            <v>23329.712411917008</v>
          </cell>
          <cell r="E172">
            <v>25956.184152868027</v>
          </cell>
          <cell r="F172">
            <v>24931.723722775339</v>
          </cell>
          <cell r="G172">
            <v>23894.93968429491</v>
          </cell>
          <cell r="H172">
            <v>23861.445632494346</v>
          </cell>
          <cell r="I172">
            <v>24495.322356210818</v>
          </cell>
          <cell r="J172">
            <v>27614.212807648819</v>
          </cell>
          <cell r="K172">
            <v>29695.140778736426</v>
          </cell>
          <cell r="L172">
            <v>32822.130266022701</v>
          </cell>
          <cell r="M172">
            <v>33914.975237782717</v>
          </cell>
          <cell r="N172">
            <v>35672.49968248701</v>
          </cell>
          <cell r="O172">
            <v>36103.284988227577</v>
          </cell>
          <cell r="P172">
            <v>39074.827310992194</v>
          </cell>
          <cell r="Q172">
            <v>42549.028444420641</v>
          </cell>
          <cell r="R172">
            <v>37459.593021340013</v>
          </cell>
          <cell r="S172">
            <v>25151.984029039275</v>
          </cell>
          <cell r="T172">
            <v>33940.691639405741</v>
          </cell>
          <cell r="U172">
            <v>48896.116171230256</v>
          </cell>
          <cell r="V172">
            <v>63109.83261693878</v>
          </cell>
        </row>
        <row r="183">
          <cell r="C183">
            <v>40507.418209740325</v>
          </cell>
          <cell r="D183">
            <v>44792.729021229723</v>
          </cell>
          <cell r="E183">
            <v>52149.661751028878</v>
          </cell>
          <cell r="F183">
            <v>63059.637626113297</v>
          </cell>
          <cell r="G183">
            <v>69618.232267039115</v>
          </cell>
          <cell r="H183">
            <v>75419.624634192645</v>
          </cell>
          <cell r="I183">
            <v>67587.841336298006</v>
          </cell>
          <cell r="J183">
            <v>87546.217020125638</v>
          </cell>
          <cell r="K183">
            <v>90512.005420033849</v>
          </cell>
          <cell r="L183">
            <v>95028.436064960231</v>
          </cell>
          <cell r="M183">
            <v>97982.949103162537</v>
          </cell>
          <cell r="N183">
            <v>101074.5631609141</v>
          </cell>
          <cell r="O183">
            <v>106729.6123106218</v>
          </cell>
          <cell r="P183">
            <v>102737.75815433299</v>
          </cell>
          <cell r="Q183">
            <v>110920.2717323299</v>
          </cell>
          <cell r="R183">
            <v>100631.36128549528</v>
          </cell>
          <cell r="S183">
            <v>94276.490305875297</v>
          </cell>
          <cell r="T183">
            <v>97988.726211353787</v>
          </cell>
          <cell r="U183">
            <v>97750.257963075594</v>
          </cell>
          <cell r="V183">
            <v>97583.434147582622</v>
          </cell>
        </row>
        <row r="206">
          <cell r="C206">
            <v>7870.6118375932729</v>
          </cell>
          <cell r="D206">
            <v>10156.896193092833</v>
          </cell>
          <cell r="E206">
            <v>11305.351106620317</v>
          </cell>
          <cell r="F206">
            <v>12631.771712661601</v>
          </cell>
          <cell r="G206">
            <v>14951.495162890345</v>
          </cell>
          <cell r="H206">
            <v>15430.177661201498</v>
          </cell>
          <cell r="I206">
            <v>15171.7094131921</v>
          </cell>
          <cell r="J206">
            <v>16429.268444375575</v>
          </cell>
          <cell r="K206">
            <v>19269.980283165147</v>
          </cell>
          <cell r="L206">
            <v>21398.26563325075</v>
          </cell>
          <cell r="M206">
            <v>21403.578263987878</v>
          </cell>
          <cell r="N206">
            <v>22054.763016034314</v>
          </cell>
          <cell r="O206">
            <v>23964.489543346703</v>
          </cell>
          <cell r="P206">
            <v>26798.175716489757</v>
          </cell>
          <cell r="Q206">
            <v>26161.450478163235</v>
          </cell>
          <cell r="R206">
            <v>25533.486743205634</v>
          </cell>
          <cell r="S206">
            <v>24878.808807387093</v>
          </cell>
          <cell r="T206">
            <v>16311.306059096687</v>
          </cell>
          <cell r="U206">
            <v>11803.313725270062</v>
          </cell>
          <cell r="V206">
            <v>10340.250033809774</v>
          </cell>
        </row>
        <row r="218">
          <cell r="C218">
            <v>116081.95689788982</v>
          </cell>
          <cell r="D218">
            <v>119916.8810927631</v>
          </cell>
          <cell r="E218">
            <v>124409.32407228592</v>
          </cell>
          <cell r="F218">
            <v>128676.26233688432</v>
          </cell>
          <cell r="G218">
            <v>132780.32588873548</v>
          </cell>
          <cell r="H218">
            <v>133177.0063831835</v>
          </cell>
          <cell r="I218">
            <v>135426.22261775465</v>
          </cell>
          <cell r="J218">
            <v>142235.41540181619</v>
          </cell>
          <cell r="K218">
            <v>146178.09132003217</v>
          </cell>
          <cell r="L218">
            <v>151320.83094588559</v>
          </cell>
          <cell r="M218">
            <v>155583.77127071659</v>
          </cell>
          <cell r="N218">
            <v>162144.83032494443</v>
          </cell>
          <cell r="O218">
            <v>167641.80988086731</v>
          </cell>
          <cell r="P218">
            <v>173298.26224162325</v>
          </cell>
          <cell r="Q218">
            <v>179418.29359669937</v>
          </cell>
          <cell r="R218">
            <v>182306.59947667643</v>
          </cell>
          <cell r="S218">
            <v>179314.84582002519</v>
          </cell>
          <cell r="T218">
            <v>188966.04687321556</v>
          </cell>
          <cell r="U218">
            <v>198349.56420124121</v>
          </cell>
          <cell r="V218">
            <v>204382.74892367175</v>
          </cell>
        </row>
        <row r="248">
          <cell r="C248">
            <v>93315.698019047937</v>
          </cell>
          <cell r="D248">
            <v>98771.35335522177</v>
          </cell>
          <cell r="E248">
            <v>109028.53494364166</v>
          </cell>
          <cell r="F248">
            <v>111400.47210414422</v>
          </cell>
          <cell r="G248">
            <v>118478.17395009327</v>
          </cell>
          <cell r="H248">
            <v>131414.25998880304</v>
          </cell>
          <cell r="I248">
            <v>138888.92330389054</v>
          </cell>
          <cell r="J248">
            <v>173755.5309299597</v>
          </cell>
          <cell r="K248">
            <v>171090.76740096521</v>
          </cell>
          <cell r="L248">
            <v>168012.32714219671</v>
          </cell>
          <cell r="M248">
            <v>198630.29649545619</v>
          </cell>
          <cell r="N248">
            <v>218482.0776873001</v>
          </cell>
          <cell r="O248">
            <v>193892.70643654355</v>
          </cell>
          <cell r="P248">
            <v>208120.60076113071</v>
          </cell>
          <cell r="Q248">
            <v>183222.53738434683</v>
          </cell>
          <cell r="R248">
            <v>196617.35551233561</v>
          </cell>
          <cell r="S248">
            <v>174785.18951239611</v>
          </cell>
          <cell r="T248">
            <v>181569.69621775192</v>
          </cell>
          <cell r="U248">
            <v>181554.62560342971</v>
          </cell>
          <cell r="V248">
            <v>149376.57207478851</v>
          </cell>
        </row>
        <row r="252">
          <cell r="C252">
            <v>71363.33754318631</v>
          </cell>
          <cell r="D252">
            <v>73917.650117108089</v>
          </cell>
          <cell r="E252">
            <v>75311.484017247218</v>
          </cell>
          <cell r="F252">
            <v>74717.216981640988</v>
          </cell>
          <cell r="G252">
            <v>76622.29367443049</v>
          </cell>
          <cell r="H252">
            <v>78931.727364979481</v>
          </cell>
          <cell r="I252">
            <v>79151.759563645668</v>
          </cell>
          <cell r="J252">
            <v>79778.287858526222</v>
          </cell>
          <cell r="K252">
            <v>88623.248734466382</v>
          </cell>
          <cell r="L252">
            <v>90396.52133963551</v>
          </cell>
          <cell r="M252">
            <v>93756.488188197312</v>
          </cell>
          <cell r="N252">
            <v>92180.972257717818</v>
          </cell>
          <cell r="O252">
            <v>90480.996348153261</v>
          </cell>
          <cell r="P252">
            <v>90643.758538527341</v>
          </cell>
          <cell r="Q252">
            <v>98382.084159832273</v>
          </cell>
          <cell r="R252">
            <v>96950.458452878112</v>
          </cell>
          <cell r="S252">
            <v>98216.785724302288</v>
          </cell>
          <cell r="T252">
            <v>99120.767387828892</v>
          </cell>
          <cell r="U252">
            <v>100836.55891814399</v>
          </cell>
          <cell r="V252">
            <v>104520.92428372944</v>
          </cell>
        </row>
        <row r="258">
          <cell r="C258">
            <v>36379.505726249321</v>
          </cell>
          <cell r="D258">
            <v>38298.435073405075</v>
          </cell>
          <cell r="E258">
            <v>39697.233713801768</v>
          </cell>
          <cell r="F258">
            <v>42258.045772288198</v>
          </cell>
          <cell r="G258">
            <v>45322.010789099309</v>
          </cell>
          <cell r="H258">
            <v>45481.741255299909</v>
          </cell>
          <cell r="I258">
            <v>47357.919381310581</v>
          </cell>
          <cell r="J258">
            <v>54210.069041250332</v>
          </cell>
          <cell r="K258">
            <v>60449.60622719465</v>
          </cell>
          <cell r="L258">
            <v>63790.713151631368</v>
          </cell>
          <cell r="M258">
            <v>64895.489519477953</v>
          </cell>
          <cell r="N258">
            <v>70421.209300984585</v>
          </cell>
          <cell r="O258">
            <v>78912.554418183747</v>
          </cell>
          <cell r="P258">
            <v>83570.632753453508</v>
          </cell>
          <cell r="Q258">
            <v>86321.244175845844</v>
          </cell>
          <cell r="R258">
            <v>80658.378221428575</v>
          </cell>
          <cell r="S258">
            <v>76093.262610351638</v>
          </cell>
          <cell r="T258">
            <v>83932.210486897297</v>
          </cell>
          <cell r="U258">
            <v>83137.357110689074</v>
          </cell>
          <cell r="V258">
            <v>81580.706961659074</v>
          </cell>
        </row>
        <row r="266">
          <cell r="C266">
            <v>16108.423802056182</v>
          </cell>
          <cell r="D266">
            <v>17311.016668974975</v>
          </cell>
          <cell r="E266">
            <v>19060.783377683918</v>
          </cell>
          <cell r="F266">
            <v>19528.865400843541</v>
          </cell>
          <cell r="G266">
            <v>18809.513408318824</v>
          </cell>
          <cell r="H266">
            <v>19197.501685905092</v>
          </cell>
          <cell r="I266">
            <v>17624.364586663898</v>
          </cell>
          <cell r="J266">
            <v>18296.166043953515</v>
          </cell>
          <cell r="K266">
            <v>20292.570039989987</v>
          </cell>
          <cell r="L266">
            <v>19871.739514814668</v>
          </cell>
          <cell r="M266">
            <v>21578.628085441022</v>
          </cell>
          <cell r="N266">
            <v>22287.172172219452</v>
          </cell>
          <cell r="O266">
            <v>21788.55619680517</v>
          </cell>
          <cell r="P266">
            <v>23325.539613813195</v>
          </cell>
          <cell r="Q266">
            <v>23053.264119166721</v>
          </cell>
          <cell r="R266">
            <v>27703.409920086822</v>
          </cell>
          <cell r="S266">
            <v>17470.049920964939</v>
          </cell>
          <cell r="T266">
            <v>19675.234656575194</v>
          </cell>
          <cell r="U266">
            <v>22765.959174077572</v>
          </cell>
          <cell r="V266">
            <v>18107.965767360143</v>
          </cell>
        </row>
        <row r="274">
          <cell r="C274">
            <v>11632.824764084769</v>
          </cell>
          <cell r="D274">
            <v>11927.950793089212</v>
          </cell>
          <cell r="E274">
            <v>12243.255590691188</v>
          </cell>
          <cell r="F274">
            <v>12580.996962250849</v>
          </cell>
          <cell r="G274">
            <v>12943.707883158326</v>
          </cell>
          <cell r="H274">
            <v>12257.691365350936</v>
          </cell>
          <cell r="I274">
            <v>12747.258182386067</v>
          </cell>
          <cell r="J274">
            <v>13279.457206501284</v>
          </cell>
          <cell r="K274">
            <v>13859.841627973965</v>
          </cell>
          <cell r="L274">
            <v>14494.755318546668</v>
          </cell>
          <cell r="M274">
            <v>15191.447057882066</v>
          </cell>
          <cell r="N274">
            <v>15958.2012986767</v>
          </cell>
          <cell r="O274">
            <v>16804.487865850664</v>
          </cell>
          <cell r="P274">
            <v>17741.133332194564</v>
          </cell>
          <cell r="Q274">
            <v>18780.517210075217</v>
          </cell>
          <cell r="R274">
            <v>17739.634873658262</v>
          </cell>
          <cell r="S274">
            <v>17479.750845834387</v>
          </cell>
          <cell r="T274">
            <v>18495.634763300182</v>
          </cell>
          <cell r="U274">
            <v>18927.340176926125</v>
          </cell>
          <cell r="V274">
            <v>20469.43109390013</v>
          </cell>
        </row>
        <row r="277">
          <cell r="C277">
            <v>1735.2333555272137</v>
          </cell>
          <cell r="D277">
            <v>2437.4826249038765</v>
          </cell>
          <cell r="E277">
            <v>3247.0266894860611</v>
          </cell>
          <cell r="F277">
            <v>4096.5648047370232</v>
          </cell>
          <cell r="G277">
            <v>5007.5680792101721</v>
          </cell>
          <cell r="H277">
            <v>5493.3161965614891</v>
          </cell>
          <cell r="I277">
            <v>5385.9108178843462</v>
          </cell>
          <cell r="J277">
            <v>6055.4581341329949</v>
          </cell>
          <cell r="K277">
            <v>7055.0361340103518</v>
          </cell>
          <cell r="L277">
            <v>7584.3462598847655</v>
          </cell>
          <cell r="M277">
            <v>7687.2149181487666</v>
          </cell>
          <cell r="N277">
            <v>8365.4991827155336</v>
          </cell>
          <cell r="O277">
            <v>8428.9800703080273</v>
          </cell>
          <cell r="P277">
            <v>9098.4386502752459</v>
          </cell>
          <cell r="Q277">
            <v>8275.3763933306291</v>
          </cell>
          <cell r="R277">
            <v>5729.6872432659511</v>
          </cell>
          <cell r="S277">
            <v>6928.1138356911615</v>
          </cell>
          <cell r="T277">
            <v>3526.0718775541568</v>
          </cell>
          <cell r="U277">
            <v>2084.2116279964139</v>
          </cell>
          <cell r="V277">
            <v>623.96831216284272</v>
          </cell>
        </row>
      </sheetData>
      <sheetData sheetId="15">
        <row r="9">
          <cell r="C9">
            <v>58650.996108745421</v>
          </cell>
          <cell r="D9">
            <v>59697.415158118747</v>
          </cell>
          <cell r="E9">
            <v>62505.479577078637</v>
          </cell>
          <cell r="F9">
            <v>65155.524089604158</v>
          </cell>
          <cell r="G9">
            <v>62194.222935944446</v>
          </cell>
          <cell r="H9">
            <v>56346.635178395438</v>
          </cell>
          <cell r="I9">
            <v>60722.844761767075</v>
          </cell>
          <cell r="J9">
            <v>62771.354919296537</v>
          </cell>
          <cell r="K9">
            <v>56744.711113959565</v>
          </cell>
          <cell r="L9">
            <v>65523.033367301781</v>
          </cell>
          <cell r="M9">
            <v>62271.622015450368</v>
          </cell>
          <cell r="N9">
            <v>60318.907667527565</v>
          </cell>
          <cell r="O9">
            <v>49331.891880244839</v>
          </cell>
          <cell r="P9">
            <v>55255.170211333032</v>
          </cell>
          <cell r="Q9">
            <v>62465.414250441303</v>
          </cell>
          <cell r="R9">
            <v>61512.72757404919</v>
          </cell>
          <cell r="S9">
            <v>57677.457625088442</v>
          </cell>
          <cell r="T9">
            <v>58757.256778110022</v>
          </cell>
          <cell r="U9">
            <v>56474.200485869194</v>
          </cell>
          <cell r="V9">
            <v>51267.746880732375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</row>
        <row r="59">
          <cell r="C59">
            <v>11356.480201002341</v>
          </cell>
          <cell r="D59">
            <v>11721.702902884668</v>
          </cell>
          <cell r="E59">
            <v>13441.761283534537</v>
          </cell>
          <cell r="F59">
            <v>14247.653924909288</v>
          </cell>
          <cell r="G59">
            <v>14346.355128456671</v>
          </cell>
          <cell r="H59">
            <v>14561.01457243054</v>
          </cell>
          <cell r="I59">
            <v>13753.32161210304</v>
          </cell>
          <cell r="J59">
            <v>14791.532636487118</v>
          </cell>
          <cell r="K59">
            <v>12900.11608487274</v>
          </cell>
          <cell r="L59">
            <v>15249.878886867726</v>
          </cell>
          <cell r="M59">
            <v>13225.790938860126</v>
          </cell>
          <cell r="N59">
            <v>14416.742062219864</v>
          </cell>
          <cell r="O59">
            <v>13113.680814862199</v>
          </cell>
          <cell r="P59">
            <v>12236.251890520924</v>
          </cell>
          <cell r="Q59">
            <v>13144.660416857632</v>
          </cell>
          <cell r="R59">
            <v>13368.813794970858</v>
          </cell>
          <cell r="S59">
            <v>13422.945566840988</v>
          </cell>
          <cell r="T59">
            <v>13304.459374720203</v>
          </cell>
          <cell r="U59">
            <v>14430.975456619706</v>
          </cell>
          <cell r="V59">
            <v>13256.035223057466</v>
          </cell>
        </row>
        <row r="113">
          <cell r="C113">
            <v>1487.8050352607916</v>
          </cell>
          <cell r="D113">
            <v>1588.8650683791168</v>
          </cell>
          <cell r="E113">
            <v>1659.2313828049337</v>
          </cell>
          <cell r="F113">
            <v>1735.4056482034121</v>
          </cell>
          <cell r="G113">
            <v>1914.8742405334879</v>
          </cell>
          <cell r="H113">
            <v>1843.0940025054801</v>
          </cell>
          <cell r="I113">
            <v>1830.5112668378265</v>
          </cell>
          <cell r="J113">
            <v>1904.3507984441342</v>
          </cell>
          <cell r="K113">
            <v>1984.7478057459741</v>
          </cell>
          <cell r="L113">
            <v>2210.7740380035266</v>
          </cell>
          <cell r="M113">
            <v>2167.8728893379289</v>
          </cell>
          <cell r="N113">
            <v>2410.5323701162629</v>
          </cell>
          <cell r="O113">
            <v>2295.7423310473996</v>
          </cell>
          <cell r="P113">
            <v>2347.0882518887302</v>
          </cell>
          <cell r="Q113">
            <v>2650.6762858799079</v>
          </cell>
          <cell r="R113">
            <v>2660.7022477366327</v>
          </cell>
          <cell r="S113">
            <v>2689.1667179077722</v>
          </cell>
          <cell r="T113">
            <v>3202.8009369281253</v>
          </cell>
          <cell r="U113">
            <v>3232.634863400669</v>
          </cell>
          <cell r="V113">
            <v>3385.0270591846966</v>
          </cell>
        </row>
        <row r="122">
          <cell r="C122">
            <v>4752.3275268227981</v>
          </cell>
          <cell r="D122">
            <v>6449.4601290885857</v>
          </cell>
          <cell r="E122">
            <v>7297.1637749471711</v>
          </cell>
          <cell r="F122">
            <v>7478.9639783310067</v>
          </cell>
          <cell r="G122">
            <v>6672.9707393134713</v>
          </cell>
          <cell r="H122">
            <v>6510.8519285452949</v>
          </cell>
          <cell r="I122">
            <v>6687.2610363825052</v>
          </cell>
          <cell r="J122">
            <v>8146.5683468255429</v>
          </cell>
          <cell r="K122">
            <v>7178.017069071042</v>
          </cell>
          <cell r="L122">
            <v>7604.6115195746461</v>
          </cell>
          <cell r="M122">
            <v>7361.1002620927684</v>
          </cell>
          <cell r="N122">
            <v>7654.619864309785</v>
          </cell>
          <cell r="O122">
            <v>6601.9993405289852</v>
          </cell>
          <cell r="P122">
            <v>8052.846845943086</v>
          </cell>
          <cell r="Q122">
            <v>8987.1467086166631</v>
          </cell>
          <cell r="R122">
            <v>8662.6918622805606</v>
          </cell>
          <cell r="S122">
            <v>4417.3155319402467</v>
          </cell>
          <cell r="T122">
            <v>5684.2083266242653</v>
          </cell>
          <cell r="U122">
            <v>6889.462921561917</v>
          </cell>
          <cell r="V122">
            <v>7385.4670861502273</v>
          </cell>
        </row>
        <row r="135">
          <cell r="C135">
            <v>3692.2669088816774</v>
          </cell>
          <cell r="D135">
            <v>3992.4531185233282</v>
          </cell>
          <cell r="E135">
            <v>4332.6303501937155</v>
          </cell>
          <cell r="F135">
            <v>4736.4985305875098</v>
          </cell>
          <cell r="G135">
            <v>4921.9451988073924</v>
          </cell>
          <cell r="H135">
            <v>4854.2543733366037</v>
          </cell>
          <cell r="I135">
            <v>5301.1338492394152</v>
          </cell>
          <cell r="J135">
            <v>5671.185083469617</v>
          </cell>
          <cell r="K135">
            <v>5874.38158990579</v>
          </cell>
          <cell r="L135">
            <v>6191.3636037136284</v>
          </cell>
          <cell r="M135">
            <v>6091.4480663729883</v>
          </cell>
          <cell r="N135">
            <v>6326.0326225558201</v>
          </cell>
          <cell r="O135">
            <v>6216.4317717917611</v>
          </cell>
          <cell r="P135">
            <v>6553.4617155842643</v>
          </cell>
          <cell r="Q135">
            <v>6604.6578417689525</v>
          </cell>
          <cell r="R135">
            <v>6349.5140797579043</v>
          </cell>
          <cell r="S135">
            <v>5987.6526431038601</v>
          </cell>
          <cell r="T135">
            <v>6527.5292337203718</v>
          </cell>
          <cell r="U135">
            <v>6946.7852920599689</v>
          </cell>
          <cell r="V135">
            <v>7041.0591763649682</v>
          </cell>
        </row>
        <row r="172">
          <cell r="C172">
            <v>580.19861569811803</v>
          </cell>
          <cell r="D172">
            <v>691.01278656755596</v>
          </cell>
          <cell r="E172">
            <v>766.78500565539957</v>
          </cell>
          <cell r="F172">
            <v>806.65343042672259</v>
          </cell>
          <cell r="G172">
            <v>782.04070181561474</v>
          </cell>
          <cell r="H172">
            <v>775.31093039401003</v>
          </cell>
          <cell r="I172">
            <v>757.18801066921208</v>
          </cell>
          <cell r="J172">
            <v>871.89360808121978</v>
          </cell>
          <cell r="K172">
            <v>960.66225582262166</v>
          </cell>
          <cell r="L172">
            <v>1053.3675995321821</v>
          </cell>
          <cell r="M172">
            <v>1070.1615033026987</v>
          </cell>
          <cell r="N172">
            <v>1139.3884971144521</v>
          </cell>
          <cell r="O172">
            <v>1175.7844616571324</v>
          </cell>
          <cell r="P172">
            <v>1279.7533522882411</v>
          </cell>
          <cell r="Q172">
            <v>1386.4256966887458</v>
          </cell>
          <cell r="R172">
            <v>1149.4063336862228</v>
          </cell>
          <cell r="S172">
            <v>941.06890029599344</v>
          </cell>
          <cell r="T172">
            <v>1192.1142523857286</v>
          </cell>
          <cell r="U172">
            <v>1618.1874572327454</v>
          </cell>
          <cell r="V172">
            <v>2240.9655271101537</v>
          </cell>
        </row>
        <row r="183">
          <cell r="C183">
            <v>1401.4648574998882</v>
          </cell>
          <cell r="D183">
            <v>1505.1915145788039</v>
          </cell>
          <cell r="E183">
            <v>1660.8471461863937</v>
          </cell>
          <cell r="F183">
            <v>1797.2771419949024</v>
          </cell>
          <cell r="G183">
            <v>1874.279283541395</v>
          </cell>
          <cell r="H183">
            <v>1872.1043065058163</v>
          </cell>
          <cell r="I183">
            <v>1794.467928487536</v>
          </cell>
          <cell r="J183">
            <v>1953.0239968883268</v>
          </cell>
          <cell r="K183">
            <v>1841.2333945567423</v>
          </cell>
          <cell r="L183">
            <v>1997.2476175676466</v>
          </cell>
          <cell r="M183">
            <v>1931.9447159122974</v>
          </cell>
          <cell r="N183">
            <v>1949.6948937329478</v>
          </cell>
          <cell r="O183">
            <v>1820.2629647468113</v>
          </cell>
          <cell r="P183">
            <v>1718.7934684273137</v>
          </cell>
          <cell r="Q183">
            <v>1879.4155650281118</v>
          </cell>
          <cell r="R183">
            <v>1752.8432831770697</v>
          </cell>
          <cell r="S183">
            <v>1606.4366625594016</v>
          </cell>
          <cell r="T183">
            <v>1641.1473790724808</v>
          </cell>
          <cell r="U183">
            <v>1693.0423865291812</v>
          </cell>
          <cell r="V183">
            <v>1627.1607475071835</v>
          </cell>
        </row>
        <row r="206"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</row>
        <row r="218">
          <cell r="C218">
            <v>8207.2010773510465</v>
          </cell>
          <cell r="D218">
            <v>8448.6401763829672</v>
          </cell>
          <cell r="E218">
            <v>8725.0262708077353</v>
          </cell>
          <cell r="F218">
            <v>8991.3810504843241</v>
          </cell>
          <cell r="G218">
            <v>9229.4680788874484</v>
          </cell>
          <cell r="H218">
            <v>9339.1568312938834</v>
          </cell>
          <cell r="I218">
            <v>9502.2769712880454</v>
          </cell>
          <cell r="J218">
            <v>9968.6509239230327</v>
          </cell>
          <cell r="K218">
            <v>10314.663357328298</v>
          </cell>
          <cell r="L218">
            <v>10705.715784071052</v>
          </cell>
          <cell r="M218">
            <v>11054.445339990123</v>
          </cell>
          <cell r="N218">
            <v>11522.034013527369</v>
          </cell>
          <cell r="O218">
            <v>11935.53652042401</v>
          </cell>
          <cell r="P218">
            <v>12356.878993285549</v>
          </cell>
          <cell r="Q218">
            <v>12780.816592807445</v>
          </cell>
          <cell r="R218">
            <v>13050.31184955394</v>
          </cell>
          <cell r="S218">
            <v>12951.21216904593</v>
          </cell>
          <cell r="T218">
            <v>13554.279331866759</v>
          </cell>
          <cell r="U218">
            <v>14202.878881619059</v>
          </cell>
          <cell r="V218">
            <v>14629.440034747526</v>
          </cell>
        </row>
        <row r="248">
          <cell r="C248">
            <v>9786.5948911006271</v>
          </cell>
          <cell r="D248">
            <v>10411.017445503259</v>
          </cell>
          <cell r="E248">
            <v>11239.679826414384</v>
          </cell>
          <cell r="F248">
            <v>11375.849310486487</v>
          </cell>
          <cell r="G248">
            <v>11954.183274032101</v>
          </cell>
          <cell r="H248">
            <v>13213.485750200478</v>
          </cell>
          <cell r="I248">
            <v>13958.94738221407</v>
          </cell>
          <cell r="J248">
            <v>17216.912690678218</v>
          </cell>
          <cell r="K248">
            <v>17027.24681562174</v>
          </cell>
          <cell r="L248">
            <v>17181.227693090521</v>
          </cell>
          <cell r="M248">
            <v>19652.912813663039</v>
          </cell>
          <cell r="N248">
            <v>22113.374201783041</v>
          </cell>
          <cell r="O248">
            <v>19871.62017087709</v>
          </cell>
          <cell r="P248">
            <v>21263.126679896173</v>
          </cell>
          <cell r="Q248">
            <v>18509.971756338091</v>
          </cell>
          <cell r="R248">
            <v>19686.184177320043</v>
          </cell>
          <cell r="S248">
            <v>17267.709353662191</v>
          </cell>
          <cell r="T248">
            <v>18605.6757038246</v>
          </cell>
          <cell r="U248">
            <v>18476.430870758202</v>
          </cell>
          <cell r="V248">
            <v>15646.937110261037</v>
          </cell>
        </row>
        <row r="252">
          <cell r="C252">
            <v>5977.5934798495109</v>
          </cell>
          <cell r="D252">
            <v>6158.8900532329944</v>
          </cell>
          <cell r="E252">
            <v>6252.6722971652171</v>
          </cell>
          <cell r="F252">
            <v>6168.6243820037953</v>
          </cell>
          <cell r="G252">
            <v>6366.1028854344704</v>
          </cell>
          <cell r="H252">
            <v>6566.0355003478135</v>
          </cell>
          <cell r="I252">
            <v>6566.146446218364</v>
          </cell>
          <cell r="J252">
            <v>6599.2507351540953</v>
          </cell>
          <cell r="K252">
            <v>7388.40236230345</v>
          </cell>
          <cell r="L252">
            <v>7539.4034882293699</v>
          </cell>
          <cell r="M252">
            <v>7837.8440688177607</v>
          </cell>
          <cell r="N252">
            <v>7676.8086633182957</v>
          </cell>
          <cell r="O252">
            <v>7510.2978980991384</v>
          </cell>
          <cell r="P252">
            <v>7512.5800524203551</v>
          </cell>
          <cell r="Q252">
            <v>8205.6036725141148</v>
          </cell>
          <cell r="R252">
            <v>8066.6432397796107</v>
          </cell>
          <cell r="S252">
            <v>8217.5206322780814</v>
          </cell>
          <cell r="T252">
            <v>8295.0245430989817</v>
          </cell>
          <cell r="U252">
            <v>8415.9263402629476</v>
          </cell>
          <cell r="V252">
            <v>8738.0809691894938</v>
          </cell>
        </row>
        <row r="258">
          <cell r="C258">
            <v>1175.9201348289951</v>
          </cell>
          <cell r="D258">
            <v>1231.6080421853105</v>
          </cell>
          <cell r="E258">
            <v>1279.2696658643551</v>
          </cell>
          <cell r="F258">
            <v>1382.432067873247</v>
          </cell>
          <cell r="G258">
            <v>1441.8558676715961</v>
          </cell>
          <cell r="H258">
            <v>1469.126631240174</v>
          </cell>
          <cell r="I258">
            <v>1471.6580221373331</v>
          </cell>
          <cell r="J258">
            <v>1693.2920636691945</v>
          </cell>
          <cell r="K258">
            <v>1795.9185876722584</v>
          </cell>
          <cell r="L258">
            <v>1885.9196204719665</v>
          </cell>
          <cell r="M258">
            <v>1989.6585922484383</v>
          </cell>
          <cell r="N258">
            <v>2003.1235325229595</v>
          </cell>
          <cell r="O258">
            <v>2101.2158197312533</v>
          </cell>
          <cell r="P258">
            <v>2162.8684184080507</v>
          </cell>
          <cell r="Q258">
            <v>2137.8833687736919</v>
          </cell>
          <cell r="R258">
            <v>2073.3936185735224</v>
          </cell>
          <cell r="S258">
            <v>2033.2192144423589</v>
          </cell>
          <cell r="T258">
            <v>2198.0880065452293</v>
          </cell>
          <cell r="U258">
            <v>2208.8588460727769</v>
          </cell>
          <cell r="V258">
            <v>2159.5654810352407</v>
          </cell>
        </row>
        <row r="266">
          <cell r="C266">
            <v>270.93751252042682</v>
          </cell>
          <cell r="D266">
            <v>257.19790187477076</v>
          </cell>
          <cell r="E266">
            <v>243.73118479835901</v>
          </cell>
          <cell r="F266">
            <v>253.21400787258244</v>
          </cell>
          <cell r="G266">
            <v>256.91002916850528</v>
          </cell>
          <cell r="H266">
            <v>288.79429926392413</v>
          </cell>
          <cell r="I266">
            <v>246.28336608238322</v>
          </cell>
          <cell r="J266">
            <v>246.8050647308053</v>
          </cell>
          <cell r="K266">
            <v>265.35626099443391</v>
          </cell>
          <cell r="L266">
            <v>225.73714866769015</v>
          </cell>
          <cell r="M266">
            <v>266.07645243094709</v>
          </cell>
          <cell r="N266">
            <v>260.47835539982788</v>
          </cell>
          <cell r="O266">
            <v>260.27169775507809</v>
          </cell>
          <cell r="P266">
            <v>286.64043434110266</v>
          </cell>
          <cell r="Q266">
            <v>262.50259551687253</v>
          </cell>
          <cell r="R266">
            <v>331.35086686570861</v>
          </cell>
          <cell r="S266">
            <v>138.69107030473555</v>
          </cell>
          <cell r="T266">
            <v>178.83723268625758</v>
          </cell>
          <cell r="U266">
            <v>206.95220591985705</v>
          </cell>
          <cell r="V266">
            <v>84.465909306511577</v>
          </cell>
        </row>
        <row r="274">
          <cell r="C274">
            <v>488.7584545181777</v>
          </cell>
          <cell r="D274">
            <v>501.15830964791729</v>
          </cell>
          <cell r="E274">
            <v>514.40598497213443</v>
          </cell>
          <cell r="F274">
            <v>528.59634321598935</v>
          </cell>
          <cell r="G274">
            <v>543.83580849934287</v>
          </cell>
          <cell r="H274">
            <v>515.01251064887765</v>
          </cell>
          <cell r="I274">
            <v>535.58188444501934</v>
          </cell>
          <cell r="J274">
            <v>557.94246992600438</v>
          </cell>
          <cell r="K274">
            <v>582.32758692193909</v>
          </cell>
          <cell r="L274">
            <v>609.00377610642909</v>
          </cell>
          <cell r="M274">
            <v>638.2755982733421</v>
          </cell>
          <cell r="N274">
            <v>670.49112849288713</v>
          </cell>
          <cell r="O274">
            <v>706.04824579155752</v>
          </cell>
          <cell r="P274">
            <v>745.40183357834303</v>
          </cell>
          <cell r="Q274">
            <v>789.07202272900258</v>
          </cell>
          <cell r="R274">
            <v>745.3388751573907</v>
          </cell>
          <cell r="S274">
            <v>734.4197288305827</v>
          </cell>
          <cell r="T274">
            <v>777.10255639310378</v>
          </cell>
          <cell r="U274">
            <v>795.24085685322837</v>
          </cell>
          <cell r="V274">
            <v>860.03251224150006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</row>
      </sheetData>
      <sheetData sheetId="16">
        <row r="9">
          <cell r="C9">
            <v>52928.225435865446</v>
          </cell>
          <cell r="D9">
            <v>53002.958582871172</v>
          </cell>
          <cell r="E9">
            <v>54302.073782467713</v>
          </cell>
          <cell r="F9">
            <v>55653.147967785888</v>
          </cell>
          <cell r="G9">
            <v>54879.412774523153</v>
          </cell>
          <cell r="H9">
            <v>53493.993850780455</v>
          </cell>
          <cell r="I9">
            <v>54349.180588274467</v>
          </cell>
          <cell r="J9">
            <v>56314.577500801257</v>
          </cell>
          <cell r="K9">
            <v>53901.277875491753</v>
          </cell>
          <cell r="L9">
            <v>54538.867377369119</v>
          </cell>
          <cell r="M9">
            <v>52218.689433201085</v>
          </cell>
          <cell r="N9">
            <v>51651.550452974785</v>
          </cell>
          <cell r="O9">
            <v>47960.924547004746</v>
          </cell>
          <cell r="P9">
            <v>48675.801192544139</v>
          </cell>
          <cell r="Q9">
            <v>50726.877991108086</v>
          </cell>
          <cell r="R9">
            <v>49541.932051651267</v>
          </cell>
          <cell r="S9">
            <v>48940.750230860911</v>
          </cell>
          <cell r="T9">
            <v>48568.950356228415</v>
          </cell>
          <cell r="U9">
            <v>48808.04352268167</v>
          </cell>
          <cell r="V9">
            <v>47668.746358630262</v>
          </cell>
        </row>
        <row r="47">
          <cell r="C47">
            <v>1016.8150058103058</v>
          </cell>
          <cell r="D47">
            <v>1306.1142180306933</v>
          </cell>
          <cell r="E47">
            <v>1758.8659604322083</v>
          </cell>
          <cell r="F47">
            <v>1577.8138205666833</v>
          </cell>
          <cell r="G47">
            <v>1825.1411015614585</v>
          </cell>
          <cell r="H47">
            <v>1446.3387991324792</v>
          </cell>
          <cell r="I47">
            <v>1813.5765349719172</v>
          </cell>
          <cell r="J47">
            <v>1523.9992769772539</v>
          </cell>
          <cell r="K47">
            <v>1349.5154641688932</v>
          </cell>
          <cell r="L47">
            <v>1673.4455349147934</v>
          </cell>
          <cell r="M47">
            <v>1690.8885586871925</v>
          </cell>
          <cell r="N47">
            <v>2286.4313255559227</v>
          </cell>
          <cell r="O47">
            <v>2273.7624896201837</v>
          </cell>
          <cell r="P47">
            <v>2357.6022362503186</v>
          </cell>
          <cell r="Q47">
            <v>1920.229834736293</v>
          </cell>
          <cell r="R47">
            <v>1504.1683786739006</v>
          </cell>
          <cell r="S47">
            <v>617.63311056398277</v>
          </cell>
          <cell r="T47">
            <v>1913.8456951076962</v>
          </cell>
          <cell r="U47">
            <v>4041.7951648551962</v>
          </cell>
          <cell r="V47">
            <v>608.4226173991201</v>
          </cell>
        </row>
        <row r="59">
          <cell r="C59">
            <v>94598.456237357299</v>
          </cell>
          <cell r="D59">
            <v>128125.3332020794</v>
          </cell>
          <cell r="E59">
            <v>153874.85966671756</v>
          </cell>
          <cell r="F59">
            <v>222196.58489727005</v>
          </cell>
          <cell r="G59">
            <v>344772.62483528943</v>
          </cell>
          <cell r="H59">
            <v>265757.58016323409</v>
          </cell>
          <cell r="I59">
            <v>217392.6106840038</v>
          </cell>
          <cell r="J59">
            <v>279578.63259577868</v>
          </cell>
          <cell r="K59">
            <v>303877.3819441729</v>
          </cell>
          <cell r="L59">
            <v>328636.55981916614</v>
          </cell>
          <cell r="M59">
            <v>353008.58165383834</v>
          </cell>
          <cell r="N59">
            <v>297458.19569037284</v>
          </cell>
          <cell r="O59">
            <v>280247.1386188186</v>
          </cell>
          <cell r="P59">
            <v>229142.2432591391</v>
          </cell>
          <cell r="Q59">
            <v>335152.04966010601</v>
          </cell>
          <cell r="R59">
            <v>330893.96175998042</v>
          </cell>
          <cell r="S59">
            <v>329313.96748467005</v>
          </cell>
          <cell r="T59">
            <v>336436.43717448349</v>
          </cell>
          <cell r="U59">
            <v>338929.020907222</v>
          </cell>
          <cell r="V59">
            <v>479035.22250066209</v>
          </cell>
        </row>
        <row r="113">
          <cell r="C113">
            <v>3362.0553633809486</v>
          </cell>
          <cell r="D113">
            <v>3607.4317990714908</v>
          </cell>
          <cell r="E113">
            <v>3763.3473253016168</v>
          </cell>
          <cell r="F113">
            <v>3941.1797392880208</v>
          </cell>
          <cell r="G113">
            <v>4402.4397761400905</v>
          </cell>
          <cell r="H113">
            <v>4206.5601042371545</v>
          </cell>
          <cell r="I113">
            <v>4129.7912061834231</v>
          </cell>
          <cell r="J113">
            <v>4302.2527440629046</v>
          </cell>
          <cell r="K113">
            <v>4498.1501017475439</v>
          </cell>
          <cell r="L113">
            <v>5078.3505454893912</v>
          </cell>
          <cell r="M113">
            <v>4952.8664312470191</v>
          </cell>
          <cell r="N113">
            <v>5577.3118331259629</v>
          </cell>
          <cell r="O113">
            <v>5319.5110209159229</v>
          </cell>
          <cell r="P113">
            <v>5450.306361976478</v>
          </cell>
          <cell r="Q113">
            <v>6280.6505838373359</v>
          </cell>
          <cell r="R113">
            <v>6338.1210005865896</v>
          </cell>
          <cell r="S113">
            <v>6441.3684426752643</v>
          </cell>
          <cell r="T113">
            <v>7829.1187174963534</v>
          </cell>
          <cell r="U113">
            <v>7871.5177265653419</v>
          </cell>
          <cell r="V113">
            <v>8303.0837961259094</v>
          </cell>
        </row>
        <row r="122">
          <cell r="C122">
            <v>15994.477475499096</v>
          </cell>
          <cell r="D122">
            <v>20609.885587986442</v>
          </cell>
          <cell r="E122">
            <v>23444.388065220341</v>
          </cell>
          <cell r="F122">
            <v>23006.828937697806</v>
          </cell>
          <cell r="G122">
            <v>21247.060766231381</v>
          </cell>
          <cell r="H122">
            <v>19432.03731635787</v>
          </cell>
          <cell r="I122">
            <v>19212.903004894448</v>
          </cell>
          <cell r="J122">
            <v>21403.118121763418</v>
          </cell>
          <cell r="K122">
            <v>21301.560310208402</v>
          </cell>
          <cell r="L122">
            <v>22617.078602243051</v>
          </cell>
          <cell r="M122">
            <v>21741.799864791152</v>
          </cell>
          <cell r="N122">
            <v>21406.828283600116</v>
          </cell>
          <cell r="O122">
            <v>19660.525974332948</v>
          </cell>
          <cell r="P122">
            <v>21613.24417365891</v>
          </cell>
          <cell r="Q122">
            <v>22610.825366255442</v>
          </cell>
          <cell r="R122">
            <v>20786.829230434189</v>
          </cell>
          <cell r="S122">
            <v>13491.378068524158</v>
          </cell>
          <cell r="T122">
            <v>17555.365530086274</v>
          </cell>
          <cell r="U122">
            <v>19585.3653938877</v>
          </cell>
          <cell r="V122">
            <v>19931.603242285713</v>
          </cell>
        </row>
        <row r="135">
          <cell r="C135">
            <v>30740.40417395523</v>
          </cell>
          <cell r="D135">
            <v>33303.965862239682</v>
          </cell>
          <cell r="E135">
            <v>35908.895472228745</v>
          </cell>
          <cell r="F135">
            <v>38765.076482391494</v>
          </cell>
          <cell r="G135">
            <v>38773.876784695094</v>
          </cell>
          <cell r="H135">
            <v>38321.64336484488</v>
          </cell>
          <cell r="I135">
            <v>42628.636780014021</v>
          </cell>
          <cell r="J135">
            <v>45448.329244621083</v>
          </cell>
          <cell r="K135">
            <v>47436.561349521522</v>
          </cell>
          <cell r="L135">
            <v>49631.843553499319</v>
          </cell>
          <cell r="M135">
            <v>50175.559182643934</v>
          </cell>
          <cell r="N135">
            <v>53353.06673068204</v>
          </cell>
          <cell r="O135">
            <v>52679.299747266632</v>
          </cell>
          <cell r="P135">
            <v>54932.050455309785</v>
          </cell>
          <cell r="Q135">
            <v>55025.882589579407</v>
          </cell>
          <cell r="R135">
            <v>51955.87850438989</v>
          </cell>
          <cell r="S135">
            <v>49517.417234771725</v>
          </cell>
          <cell r="T135">
            <v>55243.121013371594</v>
          </cell>
          <cell r="U135">
            <v>61356.873669012901</v>
          </cell>
          <cell r="V135">
            <v>61638.259513473764</v>
          </cell>
        </row>
        <row r="172">
          <cell r="C172">
            <v>3678.6134937055986</v>
          </cell>
          <cell r="D172">
            <v>4500.886649330364</v>
          </cell>
          <cell r="E172">
            <v>5007.2152249482824</v>
          </cell>
          <cell r="F172">
            <v>4822.8922026790106</v>
          </cell>
          <cell r="G172">
            <v>4624.0271687216082</v>
          </cell>
          <cell r="H172">
            <v>4616.4767375603169</v>
          </cell>
          <cell r="I172">
            <v>4731.7669592450766</v>
          </cell>
          <cell r="J172">
            <v>5337.7149367493603</v>
          </cell>
          <cell r="K172">
            <v>5744.3259128705658</v>
          </cell>
          <cell r="L172">
            <v>6347.6168709349895</v>
          </cell>
          <cell r="M172">
            <v>6555.4989947860031</v>
          </cell>
          <cell r="N172">
            <v>6897.8271533487896</v>
          </cell>
          <cell r="O172">
            <v>6985.4208661011517</v>
          </cell>
          <cell r="P172">
            <v>7561.7326974885755</v>
          </cell>
          <cell r="Q172">
            <v>8232.7082102290242</v>
          </cell>
          <cell r="R172">
            <v>7234.4602300796332</v>
          </cell>
          <cell r="S172">
            <v>4889.6502414299639</v>
          </cell>
          <cell r="T172">
            <v>6583.4533891492874</v>
          </cell>
          <cell r="U172">
            <v>9465.5238987585017</v>
          </cell>
          <cell r="V172">
            <v>12245.988362345761</v>
          </cell>
        </row>
        <row r="183">
          <cell r="C183">
            <v>8255.0865621354842</v>
          </cell>
          <cell r="D183">
            <v>8762.8605186820023</v>
          </cell>
          <cell r="E183">
            <v>9713.2455091064039</v>
          </cell>
          <cell r="F183">
            <v>10466.721444858791</v>
          </cell>
          <cell r="G183">
            <v>10886.122235012996</v>
          </cell>
          <cell r="H183">
            <v>10978.247371600599</v>
          </cell>
          <cell r="I183">
            <v>10777.935936476872</v>
          </cell>
          <cell r="J183">
            <v>12179.286600366137</v>
          </cell>
          <cell r="K183">
            <v>12314.345779189898</v>
          </cell>
          <cell r="L183">
            <v>13408.000281289053</v>
          </cell>
          <cell r="M183">
            <v>13498.693532622601</v>
          </cell>
          <cell r="N183">
            <v>14080.323904194822</v>
          </cell>
          <cell r="O183">
            <v>15838.085390380278</v>
          </cell>
          <cell r="P183">
            <v>15362.404337067725</v>
          </cell>
          <cell r="Q183">
            <v>15836.913999993041</v>
          </cell>
          <cell r="R183">
            <v>15231.766234448092</v>
          </cell>
          <cell r="S183">
            <v>14591.769575162045</v>
          </cell>
          <cell r="T183">
            <v>15360.316268074772</v>
          </cell>
          <cell r="U183">
            <v>16213.287771245388</v>
          </cell>
          <cell r="V183">
            <v>15995.274729039225</v>
          </cell>
        </row>
        <row r="206">
          <cell r="C206">
            <v>4545.5997124168089</v>
          </cell>
          <cell r="D206">
            <v>6010.9626547631824</v>
          </cell>
          <cell r="E206">
            <v>7007.3460856562033</v>
          </cell>
          <cell r="F206">
            <v>7868.9992023523209</v>
          </cell>
          <cell r="G206">
            <v>9475.5408758428384</v>
          </cell>
          <cell r="H206">
            <v>9805.4774057395134</v>
          </cell>
          <cell r="I206">
            <v>9590.654153168929</v>
          </cell>
          <cell r="J206">
            <v>10299.082458374767</v>
          </cell>
          <cell r="K206">
            <v>12231.270453718169</v>
          </cell>
          <cell r="L206">
            <v>13785.381331653356</v>
          </cell>
          <cell r="M206">
            <v>13529.225797838399</v>
          </cell>
          <cell r="N206">
            <v>13659.346345532638</v>
          </cell>
          <cell r="O206">
            <v>14537.938920007402</v>
          </cell>
          <cell r="P206">
            <v>16650.812673631954</v>
          </cell>
          <cell r="Q206">
            <v>16690.306874823727</v>
          </cell>
          <cell r="R206">
            <v>15928.768176670015</v>
          </cell>
          <cell r="S206">
            <v>14947.034179447352</v>
          </cell>
          <cell r="T206">
            <v>8385.7924584050725</v>
          </cell>
          <cell r="U206">
            <v>4948.7899858122501</v>
          </cell>
          <cell r="V206">
            <v>3478.1021344208389</v>
          </cell>
        </row>
        <row r="218">
          <cell r="C218">
            <v>29946.194239708577</v>
          </cell>
          <cell r="D218">
            <v>31068.061038807402</v>
          </cell>
          <cell r="E218">
            <v>32389.670361205732</v>
          </cell>
          <cell r="F218">
            <v>33637.555577711159</v>
          </cell>
          <cell r="G218">
            <v>34855.740536792895</v>
          </cell>
          <cell r="H218">
            <v>34764.622182825246</v>
          </cell>
          <cell r="I218">
            <v>35476.310534024582</v>
          </cell>
          <cell r="J218">
            <v>37327.37079400284</v>
          </cell>
          <cell r="K218">
            <v>38321.739013890081</v>
          </cell>
          <cell r="L218">
            <v>39570.991590844278</v>
          </cell>
          <cell r="M218">
            <v>40515.180489257065</v>
          </cell>
          <cell r="N218">
            <v>42306.004061292682</v>
          </cell>
          <cell r="O218">
            <v>43702.222349606331</v>
          </cell>
          <cell r="P218">
            <v>45202.766037593938</v>
          </cell>
          <cell r="Q218">
            <v>46853.71488052178</v>
          </cell>
          <cell r="R218">
            <v>47294.27732089709</v>
          </cell>
          <cell r="S218">
            <v>46137.517950150112</v>
          </cell>
          <cell r="T218">
            <v>48995.558960954702</v>
          </cell>
          <cell r="U218">
            <v>51424.139101693399</v>
          </cell>
          <cell r="V218">
            <v>52779.071441787433</v>
          </cell>
        </row>
        <row r="248">
          <cell r="C248">
            <v>17766.774677768375</v>
          </cell>
          <cell r="D248">
            <v>18857.425853629215</v>
          </cell>
          <cell r="E248">
            <v>20634.136025009771</v>
          </cell>
          <cell r="F248">
            <v>21081.098579561316</v>
          </cell>
          <cell r="G248">
            <v>22403.024842400708</v>
          </cell>
          <cell r="H248">
            <v>24757.663065402965</v>
          </cell>
          <cell r="I248">
            <v>26174.246715132733</v>
          </cell>
          <cell r="J248">
            <v>32747.240367167746</v>
          </cell>
          <cell r="K248">
            <v>32115.994221296754</v>
          </cell>
          <cell r="L248">
            <v>31860.30948986642</v>
          </cell>
          <cell r="M248">
            <v>37323.210481404865</v>
          </cell>
          <cell r="N248">
            <v>41108.371014304408</v>
          </cell>
          <cell r="O248">
            <v>36425.014895858752</v>
          </cell>
          <cell r="P248">
            <v>39072.285225626307</v>
          </cell>
          <cell r="Q248">
            <v>34376.693601690655</v>
          </cell>
          <cell r="R248">
            <v>36750.722788812258</v>
          </cell>
          <cell r="S248">
            <v>32626.144363461688</v>
          </cell>
          <cell r="T248">
            <v>33962.821084183081</v>
          </cell>
          <cell r="U248">
            <v>33957.706283886262</v>
          </cell>
          <cell r="V248">
            <v>27949.000041153689</v>
          </cell>
        </row>
        <row r="252">
          <cell r="C252">
            <v>16079.300053504166</v>
          </cell>
          <cell r="D252">
            <v>16648.200835519703</v>
          </cell>
          <cell r="E252">
            <v>16957.59345122294</v>
          </cell>
          <cell r="F252">
            <v>16816.742151520859</v>
          </cell>
          <cell r="G252">
            <v>17253.677040882641</v>
          </cell>
          <cell r="H252">
            <v>17775.345749700504</v>
          </cell>
          <cell r="I252">
            <v>17821.20549471413</v>
          </cell>
          <cell r="J252">
            <v>17958.441060976558</v>
          </cell>
          <cell r="K252">
            <v>19961.146578402324</v>
          </cell>
          <cell r="L252">
            <v>20361.193744873483</v>
          </cell>
          <cell r="M252">
            <v>21121.697306160226</v>
          </cell>
          <cell r="N252">
            <v>20760.810977300658</v>
          </cell>
          <cell r="O252">
            <v>20372.886128273272</v>
          </cell>
          <cell r="P252">
            <v>20407.255888526161</v>
          </cell>
          <cell r="Q252">
            <v>22159.922223981153</v>
          </cell>
          <cell r="R252">
            <v>21833.490182062003</v>
          </cell>
          <cell r="S252">
            <v>22127.905099597876</v>
          </cell>
          <cell r="T252">
            <v>22331.948555943232</v>
          </cell>
          <cell r="U252">
            <v>22713.914104164785</v>
          </cell>
          <cell r="V252">
            <v>23546.808110935945</v>
          </cell>
        </row>
        <row r="258">
          <cell r="C258">
            <v>10209.572313348661</v>
          </cell>
          <cell r="D258">
            <v>10723.308297185471</v>
          </cell>
          <cell r="E258">
            <v>11125.440319387453</v>
          </cell>
          <cell r="F258">
            <v>11923.850628536067</v>
          </cell>
          <cell r="G258">
            <v>12628.777522376522</v>
          </cell>
          <cell r="H258">
            <v>12760.074700946649</v>
          </cell>
          <cell r="I258">
            <v>13059.305603438181</v>
          </cell>
          <cell r="J258">
            <v>14982.873986726099</v>
          </cell>
          <cell r="K258">
            <v>16346.493105101912</v>
          </cell>
          <cell r="L258">
            <v>17213.756140929694</v>
          </cell>
          <cell r="M258">
            <v>17789.882933296696</v>
          </cell>
          <cell r="N258">
            <v>18694.682830900034</v>
          </cell>
          <cell r="O258">
            <v>20387.823648654157</v>
          </cell>
          <cell r="P258">
            <v>21347.3000364781</v>
          </cell>
          <cell r="Q258">
            <v>21673.753649687489</v>
          </cell>
          <cell r="R258">
            <v>20548.22959777094</v>
          </cell>
          <cell r="S258">
            <v>19687.097369388888</v>
          </cell>
          <cell r="T258">
            <v>21540.814975847305</v>
          </cell>
          <cell r="U258">
            <v>21460.36701308591</v>
          </cell>
          <cell r="V258">
            <v>21027.510072925921</v>
          </cell>
        </row>
        <row r="266">
          <cell r="C266">
            <v>4355.2074717470732</v>
          </cell>
          <cell r="D266">
            <v>4269.7627935717283</v>
          </cell>
          <cell r="E266">
            <v>4235.4358617666385</v>
          </cell>
          <cell r="F266">
            <v>4413.7492635521676</v>
          </cell>
          <cell r="G266">
            <v>4511.882836610599</v>
          </cell>
          <cell r="H266">
            <v>4889.3585020051269</v>
          </cell>
          <cell r="I266">
            <v>4554.1451446487827</v>
          </cell>
          <cell r="J266">
            <v>4708.1926902412006</v>
          </cell>
          <cell r="K266">
            <v>5059.9885619527813</v>
          </cell>
          <cell r="L266">
            <v>4801.6119489107878</v>
          </cell>
          <cell r="M266">
            <v>5299.648726174004</v>
          </cell>
          <cell r="N266">
            <v>5324.6046756365358</v>
          </cell>
          <cell r="O266">
            <v>5355.1453003989946</v>
          </cell>
          <cell r="P266">
            <v>5612.1153565917693</v>
          </cell>
          <cell r="Q266">
            <v>5328.9242971094545</v>
          </cell>
          <cell r="R266">
            <v>6087.4549708093264</v>
          </cell>
          <cell r="S266">
            <v>2756.8787391078667</v>
          </cell>
          <cell r="T266">
            <v>3173.8933860636193</v>
          </cell>
          <cell r="U266">
            <v>3458.3951798874036</v>
          </cell>
          <cell r="V266">
            <v>2098.3755388627324</v>
          </cell>
        </row>
        <row r="274">
          <cell r="C274">
            <v>1625.4743166843989</v>
          </cell>
          <cell r="D274">
            <v>1666.7127768228911</v>
          </cell>
          <cell r="E274">
            <v>1710.7708504914417</v>
          </cell>
          <cell r="F274">
            <v>1757.9640246589875</v>
          </cell>
          <cell r="G274">
            <v>1808.6462362690443</v>
          </cell>
          <cell r="H274">
            <v>1712.7879857467849</v>
          </cell>
          <cell r="I274">
            <v>1781.1959866863697</v>
          </cell>
          <cell r="J274">
            <v>1855.5610581636452</v>
          </cell>
          <cell r="K274">
            <v>1936.6591568662263</v>
          </cell>
          <cell r="L274">
            <v>2025.3767227427059</v>
          </cell>
          <cell r="M274">
            <v>2122.726640058766</v>
          </cell>
          <cell r="N274">
            <v>2229.8665094281114</v>
          </cell>
          <cell r="O274">
            <v>2348.1195655339138</v>
          </cell>
          <cell r="P274">
            <v>2478.9986237383696</v>
          </cell>
          <cell r="Q274">
            <v>2624.2334942821931</v>
          </cell>
          <cell r="R274">
            <v>2478.78924158788</v>
          </cell>
          <cell r="S274">
            <v>2442.4752059936682</v>
          </cell>
          <cell r="T274">
            <v>2584.4263872468746</v>
          </cell>
          <cell r="U274">
            <v>2644.7493162390742</v>
          </cell>
          <cell r="V274">
            <v>2860.2282932174362</v>
          </cell>
        </row>
        <row r="277">
          <cell r="C277">
            <v>1259.5255157657941</v>
          </cell>
          <cell r="D277">
            <v>1769.255731814492</v>
          </cell>
          <cell r="E277">
            <v>2356.866269745984</v>
          </cell>
          <cell r="F277">
            <v>2973.5066365104103</v>
          </cell>
          <cell r="G277">
            <v>3634.7617152525422</v>
          </cell>
          <cell r="H277">
            <v>3987.3437735044681</v>
          </cell>
          <cell r="I277">
            <v>3909.3831842019149</v>
          </cell>
          <cell r="J277">
            <v>4395.376567248346</v>
          </cell>
          <cell r="K277">
            <v>5120.9239363289453</v>
          </cell>
          <cell r="L277">
            <v>5505.1256387503872</v>
          </cell>
          <cell r="M277">
            <v>5579.7932328485522</v>
          </cell>
          <cell r="N277">
            <v>6072.1283619786127</v>
          </cell>
          <cell r="O277">
            <v>6118.2061978106203</v>
          </cell>
          <cell r="P277">
            <v>6604.1351713006779</v>
          </cell>
          <cell r="Q277">
            <v>6006.7124037037756</v>
          </cell>
          <cell r="R277">
            <v>4158.9145674638103</v>
          </cell>
          <cell r="S277">
            <v>5028.7969190932208</v>
          </cell>
          <cell r="T277">
            <v>2559.4122462303085</v>
          </cell>
          <cell r="U277">
            <v>1512.8326788760137</v>
          </cell>
          <cell r="V277">
            <v>452.90969522634396</v>
          </cell>
        </row>
      </sheetData>
      <sheetData sheetId="17">
        <row r="9">
          <cell r="C9">
            <v>40267.588521433718</v>
          </cell>
          <cell r="D9">
            <v>41160.227722985495</v>
          </cell>
          <cell r="E9">
            <v>41749.001486832472</v>
          </cell>
          <cell r="F9">
            <v>43018.751030250452</v>
          </cell>
          <cell r="G9">
            <v>42245.786562323185</v>
          </cell>
          <cell r="H9">
            <v>38020.677774961317</v>
          </cell>
          <cell r="I9">
            <v>41669.943497030297</v>
          </cell>
          <cell r="J9">
            <v>43013.74563986867</v>
          </cell>
          <cell r="K9">
            <v>40082.44889142234</v>
          </cell>
          <cell r="L9">
            <v>42885.680362526917</v>
          </cell>
          <cell r="M9">
            <v>41145.759207679359</v>
          </cell>
          <cell r="N9">
            <v>40081.036718847252</v>
          </cell>
          <cell r="O9">
            <v>35792.296200208773</v>
          </cell>
          <cell r="P9">
            <v>37535.454910839559</v>
          </cell>
          <cell r="Q9">
            <v>40672.948499666338</v>
          </cell>
          <cell r="R9">
            <v>40069.499264237849</v>
          </cell>
          <cell r="S9">
            <v>38562.215266825529</v>
          </cell>
          <cell r="T9">
            <v>37889.96899748384</v>
          </cell>
          <cell r="U9">
            <v>36693.31041336053</v>
          </cell>
          <cell r="V9">
            <v>36017.451045231763</v>
          </cell>
        </row>
        <row r="47">
          <cell r="C47">
            <v>154663.11410801543</v>
          </cell>
          <cell r="D47">
            <v>146871.05537987745</v>
          </cell>
          <cell r="E47">
            <v>151765.31462877669</v>
          </cell>
          <cell r="F47">
            <v>169300.19417421575</v>
          </cell>
          <cell r="G47">
            <v>184955.78347209032</v>
          </cell>
          <cell r="H47">
            <v>155441.81338223402</v>
          </cell>
          <cell r="I47">
            <v>149576.59210623321</v>
          </cell>
          <cell r="J47">
            <v>139793.63085996255</v>
          </cell>
          <cell r="K47">
            <v>134526.47479732713</v>
          </cell>
          <cell r="L47">
            <v>131357.00168557998</v>
          </cell>
          <cell r="M47">
            <v>126156.28189309244</v>
          </cell>
          <cell r="N47">
            <v>132499.54055618183</v>
          </cell>
          <cell r="O47">
            <v>132495.2125306614</v>
          </cell>
          <cell r="P47">
            <v>126651.91252507291</v>
          </cell>
          <cell r="Q47">
            <v>121594.07227670294</v>
          </cell>
          <cell r="R47">
            <v>113782.38221867774</v>
          </cell>
          <cell r="S47">
            <v>94068.070406256928</v>
          </cell>
          <cell r="T47">
            <v>90198.001076368033</v>
          </cell>
          <cell r="U47">
            <v>89175.915039141182</v>
          </cell>
          <cell r="V47">
            <v>88419.576720831668</v>
          </cell>
        </row>
        <row r="59">
          <cell r="C59">
            <v>49560.814422105446</v>
          </cell>
          <cell r="D59">
            <v>55774.74815589864</v>
          </cell>
          <cell r="E59">
            <v>75553.319044140066</v>
          </cell>
          <cell r="F59">
            <v>71667.387512660658</v>
          </cell>
          <cell r="G59">
            <v>70102.019341749576</v>
          </cell>
          <cell r="H59">
            <v>98232.945197024426</v>
          </cell>
          <cell r="I59">
            <v>47397.963453531091</v>
          </cell>
          <cell r="J59">
            <v>78603.7195892405</v>
          </cell>
          <cell r="K59">
            <v>50573.462552703604</v>
          </cell>
          <cell r="L59">
            <v>88413.937056711744</v>
          </cell>
          <cell r="M59">
            <v>34852.492901971149</v>
          </cell>
          <cell r="N59">
            <v>65501.312397437396</v>
          </cell>
          <cell r="O59">
            <v>61128.577174831349</v>
          </cell>
          <cell r="P59">
            <v>36234.282445493409</v>
          </cell>
          <cell r="Q59">
            <v>59699.910841042161</v>
          </cell>
          <cell r="R59">
            <v>44856.625971689376</v>
          </cell>
          <cell r="S59">
            <v>34161.993902304792</v>
          </cell>
          <cell r="T59">
            <v>43077.747325402153</v>
          </cell>
          <cell r="U59">
            <v>36235.243583865777</v>
          </cell>
          <cell r="V59">
            <v>43216.410730258962</v>
          </cell>
        </row>
        <row r="113">
          <cell r="C113">
            <v>3328.299657606588</v>
          </cell>
          <cell r="D113">
            <v>3538.4130976601987</v>
          </cell>
          <cell r="E113">
            <v>3704.7678202687157</v>
          </cell>
          <cell r="F113">
            <v>3859.9608997623145</v>
          </cell>
          <cell r="G113">
            <v>4223.8706983187585</v>
          </cell>
          <cell r="H113">
            <v>4094.461143659807</v>
          </cell>
          <cell r="I113">
            <v>4101.9082043505286</v>
          </cell>
          <cell r="J113">
            <v>4259.999918042321</v>
          </cell>
          <cell r="K113">
            <v>4430.6310172998747</v>
          </cell>
          <cell r="L113">
            <v>4879.4811019793979</v>
          </cell>
          <cell r="M113">
            <v>4812.2781291902811</v>
          </cell>
          <cell r="N113">
            <v>5291.3442692679982</v>
          </cell>
          <cell r="O113">
            <v>5027.308692794586</v>
          </cell>
          <cell r="P113">
            <v>5144.1720491247206</v>
          </cell>
          <cell r="Q113">
            <v>5717.7030874765896</v>
          </cell>
          <cell r="R113">
            <v>5712.7004414279927</v>
          </cell>
          <cell r="S113">
            <v>5747.1312924114272</v>
          </cell>
          <cell r="T113">
            <v>6711.2024457699408</v>
          </cell>
          <cell r="U113">
            <v>6793.4324451608754</v>
          </cell>
          <cell r="V113">
            <v>7072.7763207086027</v>
          </cell>
        </row>
        <row r="122">
          <cell r="C122">
            <v>19138.428235709169</v>
          </cell>
          <cell r="D122">
            <v>24475.806072271571</v>
          </cell>
          <cell r="E122">
            <v>27859.938840004132</v>
          </cell>
          <cell r="F122">
            <v>27174.989673584361</v>
          </cell>
          <cell r="G122">
            <v>25201.404891604099</v>
          </cell>
          <cell r="H122">
            <v>22889.02451075142</v>
          </cell>
          <cell r="I122">
            <v>22537.614944701698</v>
          </cell>
          <cell r="J122">
            <v>24792.191588483201</v>
          </cell>
          <cell r="K122">
            <v>25084.891217874359</v>
          </cell>
          <cell r="L122">
            <v>26648.692048438781</v>
          </cell>
          <cell r="M122">
            <v>25576.176894349792</v>
          </cell>
          <cell r="N122">
            <v>25049.556553261224</v>
          </cell>
          <cell r="O122">
            <v>23216.544210361095</v>
          </cell>
          <cell r="P122">
            <v>25160.76056393101</v>
          </cell>
          <cell r="Q122">
            <v>26053.248139658717</v>
          </cell>
          <cell r="R122">
            <v>23712.544282951279</v>
          </cell>
          <cell r="S122">
            <v>15860.286388266008</v>
          </cell>
          <cell r="T122">
            <v>20723.317262660818</v>
          </cell>
          <cell r="U122">
            <v>22875.166654042208</v>
          </cell>
          <cell r="V122">
            <v>23112.610105189262</v>
          </cell>
        </row>
        <row r="135">
          <cell r="C135">
            <v>23793.432002089874</v>
          </cell>
          <cell r="D135">
            <v>26419.372993927911</v>
          </cell>
          <cell r="E135">
            <v>28310.197900466701</v>
          </cell>
          <cell r="F135">
            <v>30382.370305556709</v>
          </cell>
          <cell r="G135">
            <v>28845.951093202497</v>
          </cell>
          <cell r="H135">
            <v>28739.255695028467</v>
          </cell>
          <cell r="I135">
            <v>33669.576738668293</v>
          </cell>
          <cell r="J135">
            <v>36205.162862009871</v>
          </cell>
          <cell r="K135">
            <v>38610.993797799492</v>
          </cell>
          <cell r="L135">
            <v>40579.741741627608</v>
          </cell>
          <cell r="M135">
            <v>42547.624701496621</v>
          </cell>
          <cell r="N135">
            <v>46524.614580256224</v>
          </cell>
          <cell r="O135">
            <v>46417.164315184047</v>
          </cell>
          <cell r="P135">
            <v>48300.967968395329</v>
          </cell>
          <cell r="Q135">
            <v>48599.98571992146</v>
          </cell>
          <cell r="R135">
            <v>45471.848085632511</v>
          </cell>
          <cell r="S135">
            <v>44641.105993658603</v>
          </cell>
          <cell r="T135">
            <v>50841.469809292335</v>
          </cell>
          <cell r="U135">
            <v>58816.613923862344</v>
          </cell>
          <cell r="V135">
            <v>58600.009828069684</v>
          </cell>
        </row>
        <row r="172">
          <cell r="C172">
            <v>1240.2864003849627</v>
          </cell>
          <cell r="D172">
            <v>1511.3525278835923</v>
          </cell>
          <cell r="E172">
            <v>1680.7305216113264</v>
          </cell>
          <cell r="F172">
            <v>1641.1274400756465</v>
          </cell>
          <cell r="G172">
            <v>1576.2859638201426</v>
          </cell>
          <cell r="H172">
            <v>1571.9290239566581</v>
          </cell>
          <cell r="I172">
            <v>1598.9280975253764</v>
          </cell>
          <cell r="J172">
            <v>1809.4872599167509</v>
          </cell>
          <cell r="K172">
            <v>1954.6371371726727</v>
          </cell>
          <cell r="L172">
            <v>2157.2433879309892</v>
          </cell>
          <cell r="M172">
            <v>2222.1032566494573</v>
          </cell>
          <cell r="N172">
            <v>2342.5047150061905</v>
          </cell>
          <cell r="O172">
            <v>2379.4217772270426</v>
          </cell>
          <cell r="P172">
            <v>2578.006354762686</v>
          </cell>
          <cell r="Q172">
            <v>2804.509596388737</v>
          </cell>
          <cell r="R172">
            <v>2441.9182866234733</v>
          </cell>
          <cell r="S172">
            <v>1704.1465943674521</v>
          </cell>
          <cell r="T172">
            <v>2269.9653077371577</v>
          </cell>
          <cell r="U172">
            <v>3232.3709436251938</v>
          </cell>
          <cell r="V172">
            <v>4230.0819816391522</v>
          </cell>
        </row>
        <row r="183">
          <cell r="C183">
            <v>6056.0414527019238</v>
          </cell>
          <cell r="D183">
            <v>6522.3779499563179</v>
          </cell>
          <cell r="E183">
            <v>7272.4498616276214</v>
          </cell>
          <cell r="F183">
            <v>7971.5855326121373</v>
          </cell>
          <cell r="G183">
            <v>8365.9650728699689</v>
          </cell>
          <cell r="H183">
            <v>8418.0556246842316</v>
          </cell>
          <cell r="I183">
            <v>7990.9540264606512</v>
          </cell>
          <cell r="J183">
            <v>8952.0673920495901</v>
          </cell>
          <cell r="K183">
            <v>8484.8576088161444</v>
          </cell>
          <cell r="L183">
            <v>9168.5844253250016</v>
          </cell>
          <cell r="M183">
            <v>8851.42817552206</v>
          </cell>
          <cell r="N183">
            <v>8896.9973085928232</v>
          </cell>
          <cell r="O183">
            <v>8218.2774789559026</v>
          </cell>
          <cell r="P183">
            <v>7749.3450360531679</v>
          </cell>
          <cell r="Q183">
            <v>8550.9066371167683</v>
          </cell>
          <cell r="R183">
            <v>8200.6010362360576</v>
          </cell>
          <cell r="S183">
            <v>7463.2085385726232</v>
          </cell>
          <cell r="T183">
            <v>7656.7832396751573</v>
          </cell>
          <cell r="U183">
            <v>7902.319059324981</v>
          </cell>
          <cell r="V183">
            <v>7595.882763418057</v>
          </cell>
        </row>
        <row r="206">
          <cell r="C206">
            <v>640.00271023173048</v>
          </cell>
          <cell r="D206">
            <v>771.38063305884236</v>
          </cell>
          <cell r="E206">
            <v>739.44069586533442</v>
          </cell>
          <cell r="F206">
            <v>811.33402831818603</v>
          </cell>
          <cell r="G206">
            <v>899.58004557060087</v>
          </cell>
          <cell r="H206">
            <v>918.383825770979</v>
          </cell>
          <cell r="I206">
            <v>922.02788927496863</v>
          </cell>
          <cell r="J206">
            <v>1031.0078534945296</v>
          </cell>
          <cell r="K206">
            <v>1152.3047495694109</v>
          </cell>
          <cell r="L206">
            <v>1203.1120780069425</v>
          </cell>
          <cell r="M206">
            <v>1301.0745437067881</v>
          </cell>
          <cell r="N206">
            <v>1446.5680160755967</v>
          </cell>
          <cell r="O206">
            <v>1686.2688434161737</v>
          </cell>
          <cell r="P206">
            <v>1737.4865241270004</v>
          </cell>
          <cell r="Q206">
            <v>1532.49488035372</v>
          </cell>
          <cell r="R206">
            <v>1631.5004516165245</v>
          </cell>
          <cell r="S206">
            <v>1805.375272748493</v>
          </cell>
          <cell r="T206">
            <v>1715.6401525334695</v>
          </cell>
          <cell r="U206">
            <v>1662.6491493791141</v>
          </cell>
          <cell r="V206">
            <v>1779.0963441349822</v>
          </cell>
        </row>
        <row r="218">
          <cell r="C218">
            <v>16244.507907664954</v>
          </cell>
          <cell r="D218">
            <v>16773.707118381975</v>
          </cell>
          <cell r="E218">
            <v>17393.944108653137</v>
          </cell>
          <cell r="F218">
            <v>17980.045199432061</v>
          </cell>
          <cell r="G218">
            <v>18519.577266048225</v>
          </cell>
          <cell r="H218">
            <v>18623.919423060626</v>
          </cell>
          <cell r="I218">
            <v>18967.899967304176</v>
          </cell>
          <cell r="J218">
            <v>19900.786264232192</v>
          </cell>
          <cell r="K218">
            <v>20492.736680543119</v>
          </cell>
          <cell r="L218">
            <v>21213.484545022868</v>
          </cell>
          <cell r="M218">
            <v>21833.621608819329</v>
          </cell>
          <cell r="N218">
            <v>22747.199246783395</v>
          </cell>
          <cell r="O218">
            <v>23491.260083955218</v>
          </cell>
          <cell r="P218">
            <v>24298.719237044799</v>
          </cell>
          <cell r="Q218">
            <v>25150.469854062332</v>
          </cell>
          <cell r="R218">
            <v>25602.397182514549</v>
          </cell>
          <cell r="S218">
            <v>25251.752170700322</v>
          </cell>
          <cell r="T218">
            <v>26570.504484455381</v>
          </cell>
          <cell r="U218">
            <v>27884.901457343494</v>
          </cell>
          <cell r="V218">
            <v>28703.869821342581</v>
          </cell>
        </row>
        <row r="248">
          <cell r="C248">
            <v>11646.765435691728</v>
          </cell>
          <cell r="D248">
            <v>12384.728976406534</v>
          </cell>
          <cell r="E248">
            <v>13470.441249480275</v>
          </cell>
          <cell r="F248">
            <v>13759.942350798929</v>
          </cell>
          <cell r="G248">
            <v>14613.312659999439</v>
          </cell>
          <cell r="H248">
            <v>16109.035690803408</v>
          </cell>
          <cell r="I248">
            <v>17034.330263343516</v>
          </cell>
          <cell r="J248">
            <v>21309.739101998901</v>
          </cell>
          <cell r="K248">
            <v>20843.92155242923</v>
          </cell>
          <cell r="L248">
            <v>20824.616702773797</v>
          </cell>
          <cell r="M248">
            <v>24238.400762061319</v>
          </cell>
          <cell r="N248">
            <v>26727.132894456183</v>
          </cell>
          <cell r="O248">
            <v>23660.809350057709</v>
          </cell>
          <cell r="P248">
            <v>25368.369344420375</v>
          </cell>
          <cell r="Q248">
            <v>22307.607525358078</v>
          </cell>
          <cell r="R248">
            <v>23785.10168122824</v>
          </cell>
          <cell r="S248">
            <v>21093.373605281951</v>
          </cell>
          <cell r="T248">
            <v>21997.296740601778</v>
          </cell>
          <cell r="U248">
            <v>21991.271953391486</v>
          </cell>
          <cell r="V248">
            <v>18110.241287704765</v>
          </cell>
        </row>
        <row r="252">
          <cell r="C252">
            <v>10241.97111941104</v>
          </cell>
          <cell r="D252">
            <v>10623.217793491511</v>
          </cell>
          <cell r="E252">
            <v>10833.565731779689</v>
          </cell>
          <cell r="F252">
            <v>10763.655174900239</v>
          </cell>
          <cell r="G252">
            <v>11020.060964245229</v>
          </cell>
          <cell r="H252">
            <v>11348.596525656476</v>
          </cell>
          <cell r="I252">
            <v>11388.395623571434</v>
          </cell>
          <cell r="J252">
            <v>11487.008308755027</v>
          </cell>
          <cell r="K252">
            <v>12734.76426972712</v>
          </cell>
          <cell r="L252">
            <v>12988.15507149002</v>
          </cell>
          <cell r="M252">
            <v>13462.744638627415</v>
          </cell>
          <cell r="N252">
            <v>13249.671103827455</v>
          </cell>
          <cell r="O252">
            <v>13016.514179947942</v>
          </cell>
          <cell r="P252">
            <v>13044.967139748936</v>
          </cell>
          <cell r="Q252">
            <v>14135.440800735607</v>
          </cell>
          <cell r="R252">
            <v>13938.520974859683</v>
          </cell>
          <cell r="S252">
            <v>14100.15707824647</v>
          </cell>
          <cell r="T252">
            <v>14229.094863125067</v>
          </cell>
          <cell r="U252">
            <v>14485.581760047022</v>
          </cell>
          <cell r="V252">
            <v>15008.280462659857</v>
          </cell>
        </row>
        <row r="258">
          <cell r="C258">
            <v>1514.1997338456697</v>
          </cell>
          <cell r="D258">
            <v>1592.9930135226359</v>
          </cell>
          <cell r="E258">
            <v>1651.6300759579403</v>
          </cell>
          <cell r="F258">
            <v>1761.6809810428585</v>
          </cell>
          <cell r="G258">
            <v>1882.479556692771</v>
          </cell>
          <cell r="H258">
            <v>1892.8841259496162</v>
          </cell>
          <cell r="I258">
            <v>1961.1012086042203</v>
          </cell>
          <cell r="J258">
            <v>2246.3286469624368</v>
          </cell>
          <cell r="K258">
            <v>2489.2021559019595</v>
          </cell>
          <cell r="L258">
            <v>2625.2092051823161</v>
          </cell>
          <cell r="M258">
            <v>2682.7509831795987</v>
          </cell>
          <cell r="N258">
            <v>2884.6849782774843</v>
          </cell>
          <cell r="O258">
            <v>3208.1467204376913</v>
          </cell>
          <cell r="P258">
            <v>3386.9198645040688</v>
          </cell>
          <cell r="Q258">
            <v>3482.0553420695833</v>
          </cell>
          <cell r="R258">
            <v>3266.4968151252651</v>
          </cell>
          <cell r="S258">
            <v>3094.7317090960878</v>
          </cell>
          <cell r="T258">
            <v>3405.9677959600008</v>
          </cell>
          <cell r="U258">
            <v>3379.0794836461928</v>
          </cell>
          <cell r="V258">
            <v>3314.4619481421096</v>
          </cell>
        </row>
        <row r="266">
          <cell r="C266">
            <v>1756.9433820535362</v>
          </cell>
          <cell r="D266">
            <v>1678.80176767028</v>
          </cell>
          <cell r="E266">
            <v>1606.2104651279328</v>
          </cell>
          <cell r="F266">
            <v>1669.7973969342413</v>
          </cell>
          <cell r="G266">
            <v>1696.8976064880046</v>
          </cell>
          <cell r="H266">
            <v>1892.7309325726692</v>
          </cell>
          <cell r="I266">
            <v>1645.2260076019734</v>
          </cell>
          <cell r="J266">
            <v>1660.3935002395551</v>
          </cell>
          <cell r="K266">
            <v>1785.0279361452208</v>
          </cell>
          <cell r="L266">
            <v>1558.7311084446105</v>
          </cell>
          <cell r="M266">
            <v>1808.1507694199984</v>
          </cell>
          <cell r="N266">
            <v>1781.148126065207</v>
          </cell>
          <cell r="O266">
            <v>1782.5475985226108</v>
          </cell>
          <cell r="P266">
            <v>1940.0380362099243</v>
          </cell>
          <cell r="Q266">
            <v>1791.9916614640417</v>
          </cell>
          <cell r="R266">
            <v>2210.2822343787684</v>
          </cell>
          <cell r="S266">
            <v>942.04187399334899</v>
          </cell>
          <cell r="T266">
            <v>1183.9053211898913</v>
          </cell>
          <cell r="U266">
            <v>1352.6759976752292</v>
          </cell>
          <cell r="V266">
            <v>607.65294578518228</v>
          </cell>
        </row>
        <row r="274">
          <cell r="C274">
            <v>529.097865220784</v>
          </cell>
          <cell r="D274">
            <v>542.52113558581505</v>
          </cell>
          <cell r="E274">
            <v>556.86220051959947</v>
          </cell>
          <cell r="F274">
            <v>572.22375219023672</v>
          </cell>
          <cell r="G274">
            <v>588.72099837389067</v>
          </cell>
          <cell r="H274">
            <v>557.51878546007447</v>
          </cell>
          <cell r="I274">
            <v>579.78584122936172</v>
          </cell>
          <cell r="J274">
            <v>603.99194535647916</v>
          </cell>
          <cell r="K274">
            <v>630.38967459561241</v>
          </cell>
          <cell r="L274">
            <v>659.26756840852556</v>
          </cell>
          <cell r="M274">
            <v>690.95532434699601</v>
          </cell>
          <cell r="N274">
            <v>725.82974566605071</v>
          </cell>
          <cell r="O274">
            <v>764.3215501191886</v>
          </cell>
          <cell r="P274">
            <v>806.92316466781733</v>
          </cell>
          <cell r="Q274">
            <v>854.19764890396152</v>
          </cell>
          <cell r="R274">
            <v>806.85501000815759</v>
          </cell>
          <cell r="S274">
            <v>795.03465793416069</v>
          </cell>
          <cell r="T274">
            <v>841.24028923557637</v>
          </cell>
          <cell r="U274">
            <v>860.87562436578048</v>
          </cell>
          <cell r="V274">
            <v>931.01482345922636</v>
          </cell>
        </row>
        <row r="277">
          <cell r="C277">
            <v>54.111804608473655</v>
          </cell>
          <cell r="D277">
            <v>76.010862236609142</v>
          </cell>
          <cell r="E277">
            <v>101.25581854469675</v>
          </cell>
          <cell r="F277">
            <v>127.74795595865511</v>
          </cell>
          <cell r="G277">
            <v>156.15683308688045</v>
          </cell>
          <cell r="H277">
            <v>171.30448290085161</v>
          </cell>
          <cell r="I277">
            <v>167.95513576758904</v>
          </cell>
          <cell r="J277">
            <v>188.83441026837627</v>
          </cell>
          <cell r="K277">
            <v>220.00541631664271</v>
          </cell>
          <cell r="L277">
            <v>236.51151102567431</v>
          </cell>
          <cell r="M277">
            <v>239.7193843175211</v>
          </cell>
          <cell r="N277">
            <v>260.87111326298486</v>
          </cell>
          <cell r="O277">
            <v>262.85071178489881</v>
          </cell>
          <cell r="P277">
            <v>283.72721911877613</v>
          </cell>
          <cell r="Q277">
            <v>258.06070925914702</v>
          </cell>
          <cell r="R277">
            <v>178.6755168045228</v>
          </cell>
          <cell r="S277">
            <v>216.04745032594184</v>
          </cell>
          <cell r="T277">
            <v>109.95760994674588</v>
          </cell>
          <cell r="U277">
            <v>64.994400907297447</v>
          </cell>
          <cell r="V277">
            <v>19.457931281741846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R corrientes"/>
      <sheetName val="SR constantes"/>
      <sheetName val="IPI SR"/>
      <sheetName val="GA corrientes"/>
      <sheetName val="GA const"/>
      <sheetName val="IPI GA"/>
      <sheetName val="MALARG corrientes"/>
      <sheetName val="sumas"/>
      <sheetName val="MALARG CONST"/>
      <sheetName val="segu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>
            <v>23485.662875168029</v>
          </cell>
          <cell r="D4">
            <v>23376.73645550993</v>
          </cell>
          <cell r="E4">
            <v>24490.478092615151</v>
          </cell>
          <cell r="F4">
            <v>24353.345984278872</v>
          </cell>
          <cell r="G4">
            <v>23767.462170352148</v>
          </cell>
          <cell r="H4">
            <v>19226.027306614276</v>
          </cell>
          <cell r="I4">
            <v>16307.732852912697</v>
          </cell>
          <cell r="J4">
            <v>18878.717753707308</v>
          </cell>
          <cell r="K4">
            <v>20124.2997560695</v>
          </cell>
          <cell r="L4">
            <v>20888.984310464519</v>
          </cell>
          <cell r="M4">
            <v>23930.681295364127</v>
          </cell>
          <cell r="N4">
            <v>17010.454139740639</v>
          </cell>
          <cell r="O4">
            <v>19737.980728598021</v>
          </cell>
          <cell r="P4">
            <v>23854.321547999862</v>
          </cell>
          <cell r="Q4">
            <v>23809.915085902223</v>
          </cell>
          <cell r="R4">
            <v>22428.846405459717</v>
          </cell>
          <cell r="S4">
            <v>25444.032218634227</v>
          </cell>
          <cell r="T4">
            <v>23952.712528262236</v>
          </cell>
          <cell r="U4">
            <v>24057.908620239392</v>
          </cell>
          <cell r="V4">
            <v>24327.457966433092</v>
          </cell>
        </row>
        <row r="42">
          <cell r="C42">
            <v>1413809.0612620001</v>
          </cell>
          <cell r="D42">
            <v>1341631.9363982505</v>
          </cell>
          <cell r="E42">
            <v>1399091.1852002461</v>
          </cell>
          <cell r="F42">
            <v>1552538.4702472463</v>
          </cell>
          <cell r="G42">
            <v>1713340.0180029694</v>
          </cell>
          <cell r="H42">
            <v>1430881.6867708426</v>
          </cell>
          <cell r="I42">
            <v>1395664.5849356013</v>
          </cell>
          <cell r="J42">
            <v>1285500.1671988047</v>
          </cell>
          <cell r="K42">
            <v>1228710.3571434056</v>
          </cell>
          <cell r="L42">
            <v>1211040.5491607129</v>
          </cell>
          <cell r="M42">
            <v>1167070.8626179602</v>
          </cell>
          <cell r="N42">
            <v>1255108.1798980399</v>
          </cell>
          <cell r="O42">
            <v>1259819.8823759386</v>
          </cell>
          <cell r="P42">
            <v>1204491.2603421789</v>
          </cell>
          <cell r="Q42">
            <v>1134245.2170447267</v>
          </cell>
          <cell r="R42">
            <v>1048660.0260927267</v>
          </cell>
          <cell r="S42">
            <v>847894.32362931501</v>
          </cell>
          <cell r="T42">
            <v>861724.74239029677</v>
          </cell>
          <cell r="U42">
            <v>948455.04488669347</v>
          </cell>
          <cell r="V42">
            <v>775515.4781588834</v>
          </cell>
        </row>
        <row r="54">
          <cell r="C54">
            <v>7234.7261377799832</v>
          </cell>
          <cell r="D54">
            <v>7916.714297559618</v>
          </cell>
          <cell r="E54">
            <v>9350.3250529921206</v>
          </cell>
          <cell r="F54">
            <v>12383.634260804049</v>
          </cell>
          <cell r="G54">
            <v>13589.72807350057</v>
          </cell>
          <cell r="H54">
            <v>13631.911593226889</v>
          </cell>
          <cell r="I54">
            <v>15206.681255998292</v>
          </cell>
          <cell r="J54">
            <v>16962.254059329294</v>
          </cell>
          <cell r="K54">
            <v>17341.46201836412</v>
          </cell>
          <cell r="L54">
            <v>14977.696017416409</v>
          </cell>
          <cell r="M54">
            <v>15700.378351076382</v>
          </cell>
          <cell r="N54">
            <v>15804.524334726115</v>
          </cell>
          <cell r="O54">
            <v>16333.217071993795</v>
          </cell>
          <cell r="P54">
            <v>14996.832045353447</v>
          </cell>
          <cell r="Q54">
            <v>19439.345674879929</v>
          </cell>
          <cell r="R54">
            <v>19131.742231281576</v>
          </cell>
          <cell r="S54">
            <v>10253.877955886861</v>
          </cell>
          <cell r="T54">
            <v>10647.581510185493</v>
          </cell>
          <cell r="U54">
            <v>11753.202660283452</v>
          </cell>
          <cell r="V54">
            <v>11662.951187265913</v>
          </cell>
        </row>
        <row r="108">
          <cell r="C108">
            <v>1631.127494226638</v>
          </cell>
          <cell r="D108">
            <v>1754.9437511414817</v>
          </cell>
          <cell r="E108">
            <v>1829.3904691527268</v>
          </cell>
          <cell r="F108">
            <v>1917.8031581861983</v>
          </cell>
          <cell r="G108">
            <v>2156.4091942322739</v>
          </cell>
          <cell r="H108">
            <v>2051.9558390601132</v>
          </cell>
          <cell r="I108">
            <v>2001.6868854066167</v>
          </cell>
          <cell r="J108">
            <v>2087.0293660049424</v>
          </cell>
          <cell r="K108">
            <v>2185.8341118628387</v>
          </cell>
          <cell r="L108">
            <v>2486.34113325623</v>
          </cell>
          <cell r="M108">
            <v>2417.349207197848</v>
          </cell>
          <cell r="N108">
            <v>2741.2299827813094</v>
          </cell>
          <cell r="O108">
            <v>2616.916531969589</v>
          </cell>
          <cell r="P108">
            <v>2683.6500510029787</v>
          </cell>
          <cell r="Q108">
            <v>3125.3471590779664</v>
          </cell>
          <cell r="R108">
            <v>3162.7078509367047</v>
          </cell>
          <cell r="S108">
            <v>3223.3191576365825</v>
          </cell>
          <cell r="T108">
            <v>3958.7478004780396</v>
          </cell>
          <cell r="U108">
            <v>3972.7368473999127</v>
          </cell>
          <cell r="V108">
            <v>4205.465853280336</v>
          </cell>
        </row>
        <row r="117">
          <cell r="C117">
            <v>7501.0074641774436</v>
          </cell>
          <cell r="D117">
            <v>10480.051063507626</v>
          </cell>
          <cell r="E117">
            <v>11821.822584108795</v>
          </cell>
          <cell r="F117">
            <v>12400.937537973996</v>
          </cell>
          <cell r="G117">
            <v>10859.185031670098</v>
          </cell>
          <cell r="H117">
            <v>10972.949395905322</v>
          </cell>
          <cell r="I117">
            <v>11488.342249843394</v>
          </cell>
          <cell r="J117">
            <v>14564.856733588271</v>
          </cell>
          <cell r="K117">
            <v>12135.601105266558</v>
          </cell>
          <cell r="L117">
            <v>12844.840083928208</v>
          </cell>
          <cell r="M117">
            <v>12471.053102782174</v>
          </cell>
          <cell r="N117">
            <v>13325.712888295733</v>
          </cell>
          <cell r="O117">
            <v>11158.285881579561</v>
          </cell>
          <cell r="P117">
            <v>14281.414612111144</v>
          </cell>
          <cell r="Q117">
            <v>16362.423183333311</v>
          </cell>
          <cell r="R117">
            <v>16040.536215469634</v>
          </cell>
          <cell r="S117">
            <v>7333.9323885023568</v>
          </cell>
          <cell r="T117">
            <v>9398.4293861058795</v>
          </cell>
          <cell r="U117">
            <v>11875.193142629914</v>
          </cell>
          <cell r="V117">
            <v>13034.356807004817</v>
          </cell>
        </row>
        <row r="130">
          <cell r="C130">
            <v>24546.06794581324</v>
          </cell>
          <cell r="D130">
            <v>26705.286032084521</v>
          </cell>
          <cell r="E130">
            <v>28803.901963554355</v>
          </cell>
          <cell r="F130">
            <v>31153.267489087608</v>
          </cell>
          <cell r="G130">
            <v>31150.998638460118</v>
          </cell>
          <cell r="H130">
            <v>30816.036447412516</v>
          </cell>
          <cell r="I130">
            <v>34453.890545232258</v>
          </cell>
          <cell r="J130">
            <v>36823.146800983246</v>
          </cell>
          <cell r="K130">
            <v>38522.785734290796</v>
          </cell>
          <cell r="L130">
            <v>40411.728334415857</v>
          </cell>
          <cell r="M130">
            <v>40886.04176925317</v>
          </cell>
          <cell r="N130">
            <v>43486.241095463301</v>
          </cell>
          <cell r="O130">
            <v>42983.422979421528</v>
          </cell>
          <cell r="P130">
            <v>44913.829946896672</v>
          </cell>
          <cell r="Q130">
            <v>45095.379637248516</v>
          </cell>
          <cell r="R130">
            <v>42676.803530369594</v>
          </cell>
          <cell r="S130">
            <v>40826.087814663668</v>
          </cell>
          <cell r="T130">
            <v>45508.445492122395</v>
          </cell>
          <cell r="U130">
            <v>50523.588809081033</v>
          </cell>
          <cell r="V130">
            <v>50759.13095576263</v>
          </cell>
        </row>
        <row r="167">
          <cell r="C167">
            <v>10877.768155269105</v>
          </cell>
          <cell r="D167">
            <v>14072.359776612631</v>
          </cell>
          <cell r="E167">
            <v>15734.809819093154</v>
          </cell>
          <cell r="F167">
            <v>12402.763048999022</v>
          </cell>
          <cell r="G167">
            <v>11541.727465126782</v>
          </cell>
          <cell r="H167">
            <v>11743.317873585296</v>
          </cell>
          <cell r="I167">
            <v>13551.981108099078</v>
          </cell>
          <cell r="J167">
            <v>14570.261719572749</v>
          </cell>
          <cell r="K167">
            <v>14776.635152401634</v>
          </cell>
          <cell r="L167">
            <v>16659.506089609538</v>
          </cell>
          <cell r="M167">
            <v>17920.785611873307</v>
          </cell>
          <cell r="N167">
            <v>18317.19455769788</v>
          </cell>
          <cell r="O167">
            <v>17663.365812117274</v>
          </cell>
          <cell r="P167">
            <v>18839.093108767931</v>
          </cell>
          <cell r="Q167">
            <v>20789.040011891037</v>
          </cell>
          <cell r="R167">
            <v>21054.057145759034</v>
          </cell>
          <cell r="S167">
            <v>7591.9067009248374</v>
          </cell>
          <cell r="T167">
            <v>13251.590670461757</v>
          </cell>
          <cell r="U167">
            <v>22925.823562895825</v>
          </cell>
          <cell r="V167">
            <v>23699.70377546451</v>
          </cell>
        </row>
        <row r="178">
          <cell r="C178">
            <v>1868.5177873136774</v>
          </cell>
          <cell r="D178">
            <v>2009.2384012868602</v>
          </cell>
          <cell r="E178">
            <v>2247.6604543007979</v>
          </cell>
          <cell r="F178">
            <v>2450.5885333008746</v>
          </cell>
          <cell r="G178">
            <v>2583.5579820357043</v>
          </cell>
          <cell r="H178">
            <v>2758.3583999814309</v>
          </cell>
          <cell r="I178">
            <v>2964.7484437983512</v>
          </cell>
          <cell r="J178">
            <v>3711.1927481721909</v>
          </cell>
          <cell r="K178">
            <v>4756.8403275732544</v>
          </cell>
          <cell r="L178">
            <v>5407.7067612802784</v>
          </cell>
          <cell r="M178">
            <v>6265.6265891207222</v>
          </cell>
          <cell r="N178">
            <v>7247.3798877349054</v>
          </cell>
          <cell r="O178">
            <v>11709.720088126402</v>
          </cell>
          <cell r="P178">
            <v>11815.489500004973</v>
          </cell>
          <cell r="Q178">
            <v>11346.237039298196</v>
          </cell>
          <cell r="R178">
            <v>10988.709023063391</v>
          </cell>
          <cell r="S178">
            <v>11816.600822842549</v>
          </cell>
          <cell r="T178">
            <v>12633.723728107479</v>
          </cell>
          <cell r="U178">
            <v>13282.581783222795</v>
          </cell>
          <cell r="V178">
            <v>13533.508137627525</v>
          </cell>
        </row>
        <row r="201">
          <cell r="C201">
            <v>6182.5028139300493</v>
          </cell>
          <cell r="D201">
            <v>7147.787978547537</v>
          </cell>
          <cell r="E201">
            <v>6140.9523837976567</v>
          </cell>
          <cell r="F201">
            <v>6635.0612082128155</v>
          </cell>
          <cell r="G201">
            <v>6928.2163471543063</v>
          </cell>
          <cell r="H201">
            <v>6997.7564842247302</v>
          </cell>
          <cell r="I201">
            <v>7170.3666138918124</v>
          </cell>
          <cell r="J201">
            <v>8260.57347513483</v>
          </cell>
          <cell r="K201">
            <v>8821.1112399376743</v>
          </cell>
          <cell r="L201">
            <v>8630.7398294345603</v>
          </cell>
          <cell r="M201">
            <v>10120.484823697929</v>
          </cell>
          <cell r="N201">
            <v>12041.590860656428</v>
          </cell>
          <cell r="O201">
            <v>14827.443976183164</v>
          </cell>
          <cell r="P201">
            <v>14323.727042561142</v>
          </cell>
          <cell r="Q201">
            <v>11489.801150938096</v>
          </cell>
          <cell r="R201">
            <v>13282.353127174118</v>
          </cell>
          <cell r="S201">
            <v>16227.407528128335</v>
          </cell>
          <cell r="T201">
            <v>18742.251984377541</v>
          </cell>
          <cell r="U201">
            <v>19977.535800806767</v>
          </cell>
          <cell r="V201">
            <v>22414.115143059826</v>
          </cell>
        </row>
        <row r="213">
          <cell r="C213">
            <v>31443.807187752773</v>
          </cell>
          <cell r="D213">
            <v>33323.481937532975</v>
          </cell>
          <cell r="E213">
            <v>35667.262638065062</v>
          </cell>
          <cell r="F213">
            <v>37839.058130608355</v>
          </cell>
          <cell r="G213">
            <v>39420.973627530038</v>
          </cell>
          <cell r="H213">
            <v>39546.515706376464</v>
          </cell>
          <cell r="I213">
            <v>40122.795230843665</v>
          </cell>
          <cell r="J213">
            <v>43161.816089259075</v>
          </cell>
          <cell r="K213">
            <v>44500.277082183326</v>
          </cell>
          <cell r="L213">
            <v>46137.347911086101</v>
          </cell>
          <cell r="M213">
            <v>46968.016450668772</v>
          </cell>
          <cell r="N213">
            <v>49356.074823791605</v>
          </cell>
          <cell r="O213">
            <v>50764.73014407303</v>
          </cell>
          <cell r="P213">
            <v>52044.244065349267</v>
          </cell>
          <cell r="Q213">
            <v>52963.24054442373</v>
          </cell>
          <cell r="R213">
            <v>51432.356016564714</v>
          </cell>
          <cell r="S213">
            <v>48024.011187111952</v>
          </cell>
          <cell r="T213">
            <v>50940.820472340747</v>
          </cell>
          <cell r="U213">
            <v>54596.700321672899</v>
          </cell>
          <cell r="V213">
            <v>54419.806600027056</v>
          </cell>
        </row>
        <row r="243">
          <cell r="C243">
            <v>19619.537142106634</v>
          </cell>
          <cell r="D243">
            <v>21112.811886331354</v>
          </cell>
          <cell r="E243">
            <v>22228.969560105455</v>
          </cell>
          <cell r="F243">
            <v>22904.720646080805</v>
          </cell>
          <cell r="G243">
            <v>24488.197229508347</v>
          </cell>
          <cell r="H243">
            <v>26463.360328029594</v>
          </cell>
          <cell r="I243">
            <v>28052.63858443559</v>
          </cell>
          <cell r="J243">
            <v>35588.761939837052</v>
          </cell>
          <cell r="K243">
            <v>33789.055473747721</v>
          </cell>
          <cell r="L243">
            <v>35066.930527371347</v>
          </cell>
          <cell r="M243">
            <v>39774.106836689287</v>
          </cell>
          <cell r="N243">
            <v>43265.766244447572</v>
          </cell>
          <cell r="O243">
            <v>37431.737161090823</v>
          </cell>
          <cell r="P243">
            <v>40086.596846544606</v>
          </cell>
          <cell r="Q243">
            <v>35511.466144950682</v>
          </cell>
          <cell r="R243">
            <v>37251.085135761663</v>
          </cell>
          <cell r="S243">
            <v>33185.779344065973</v>
          </cell>
          <cell r="T243">
            <v>33791.737312657715</v>
          </cell>
          <cell r="U243">
            <v>34015.291456652005</v>
          </cell>
          <cell r="V243">
            <v>27213.109733274679</v>
          </cell>
        </row>
        <row r="247">
          <cell r="C247">
            <v>9317.6902037970358</v>
          </cell>
          <cell r="D247">
            <v>9648.1828877839689</v>
          </cell>
          <cell r="E247">
            <v>9828.0503525661807</v>
          </cell>
          <cell r="F247">
            <v>9747.2940031723738</v>
          </cell>
          <cell r="G247">
            <v>9999.534252954978</v>
          </cell>
          <cell r="H247">
            <v>10301.66900343889</v>
          </cell>
          <cell r="I247">
            <v>10328.706186397443</v>
          </cell>
          <cell r="J247">
            <v>10408.720797793701</v>
          </cell>
          <cell r="K247">
            <v>11568.037786555225</v>
          </cell>
          <cell r="L247">
            <v>11799.796307109295</v>
          </cell>
          <cell r="M247">
            <v>12240.066697222357</v>
          </cell>
          <cell r="N247">
            <v>12031.672346408192</v>
          </cell>
          <cell r="O247">
            <v>11807.484731911059</v>
          </cell>
          <cell r="P247">
            <v>11827.687842779003</v>
          </cell>
          <cell r="Q247">
            <v>12842.197853703225</v>
          </cell>
          <cell r="R247">
            <v>12653.516326600617</v>
          </cell>
          <cell r="S247">
            <v>12822.994444065536</v>
          </cell>
          <cell r="T247">
            <v>12941.189266522899</v>
          </cell>
          <cell r="U247">
            <v>13163.107731458416</v>
          </cell>
          <cell r="V247">
            <v>13645.414455047263</v>
          </cell>
        </row>
        <row r="253">
          <cell r="C253">
            <v>4557.5853506629492</v>
          </cell>
          <cell r="D253">
            <v>4781.0762375089698</v>
          </cell>
          <cell r="E253">
            <v>4962.8448385675456</v>
          </cell>
          <cell r="F253">
            <v>5338.0483520120933</v>
          </cell>
          <cell r="G253">
            <v>5616.2179221679826</v>
          </cell>
          <cell r="H253">
            <v>5695.2054867000643</v>
          </cell>
          <cell r="I253">
            <v>5775.2212624774056</v>
          </cell>
          <cell r="J253">
            <v>6634.0439662509907</v>
          </cell>
          <cell r="K253">
            <v>7151.4682599838916</v>
          </cell>
          <cell r="L253">
            <v>7522.030861438715</v>
          </cell>
          <cell r="M253">
            <v>7841.9158302921751</v>
          </cell>
          <cell r="N253">
            <v>8093.6098116148987</v>
          </cell>
          <cell r="O253">
            <v>8686.8688436314951</v>
          </cell>
          <cell r="P253">
            <v>9033.2326306231862</v>
          </cell>
          <cell r="Q253">
            <v>9073.9884551059367</v>
          </cell>
          <cell r="R253">
            <v>8680.8200960425802</v>
          </cell>
          <cell r="S253">
            <v>8395.3838182463696</v>
          </cell>
          <cell r="T253">
            <v>9141.3072099689907</v>
          </cell>
          <cell r="U253">
            <v>9139.0024077453309</v>
          </cell>
          <cell r="V253">
            <v>8946.716872540348</v>
          </cell>
        </row>
        <row r="261">
          <cell r="C261">
            <v>1733.3104177908529</v>
          </cell>
          <cell r="D261">
            <v>1713.7620426928256</v>
          </cell>
          <cell r="E261">
            <v>1713.9805793482903</v>
          </cell>
          <cell r="F261">
            <v>1773.3649970430215</v>
          </cell>
          <cell r="G261">
            <v>1769.5577839723114</v>
          </cell>
          <cell r="H261">
            <v>1923.297302101374</v>
          </cell>
          <cell r="I261">
            <v>1692.1730461304724</v>
          </cell>
          <cell r="J261">
            <v>1720.7761115439007</v>
          </cell>
          <cell r="K261">
            <v>1870.0754863111861</v>
          </cell>
          <cell r="L261">
            <v>1689.1497901655107</v>
          </cell>
          <cell r="M261">
            <v>1922.2252608653966</v>
          </cell>
          <cell r="N261">
            <v>1923.4138031328132</v>
          </cell>
          <cell r="O261">
            <v>1908.7464526186766</v>
          </cell>
          <cell r="P261">
            <v>2072.7666274697362</v>
          </cell>
          <cell r="Q261">
            <v>1958.8832740524679</v>
          </cell>
          <cell r="R261">
            <v>2408.0386004180223</v>
          </cell>
          <cell r="S261">
            <v>1208.3354009970126</v>
          </cell>
          <cell r="T261">
            <v>1454.0162759236782</v>
          </cell>
          <cell r="U261">
            <v>1674.8072033011413</v>
          </cell>
          <cell r="V261">
            <v>991.93473490736619</v>
          </cell>
        </row>
        <row r="269">
          <cell r="C269">
            <v>1325.7086632252335</v>
          </cell>
          <cell r="D269">
            <v>1359.3420361444582</v>
          </cell>
          <cell r="E269">
            <v>1395.2750369602152</v>
          </cell>
          <cell r="F269">
            <v>1433.7649713731009</v>
          </cell>
          <cell r="G269">
            <v>1475.100504216166</v>
          </cell>
          <cell r="H269">
            <v>1396.9201774927094</v>
          </cell>
          <cell r="I269">
            <v>1452.7125567069888</v>
          </cell>
          <cell r="J269">
            <v>1513.3634193425066</v>
          </cell>
          <cell r="K269">
            <v>1579.5056222168082</v>
          </cell>
          <cell r="L269">
            <v>1651.8621303790592</v>
          </cell>
          <cell r="M269">
            <v>1731.2590346706083</v>
          </cell>
          <cell r="N269">
            <v>1818.6404540765345</v>
          </cell>
          <cell r="O269">
            <v>1915.0855958565019</v>
          </cell>
          <cell r="P269">
            <v>2021.8282859842193</v>
          </cell>
          <cell r="Q269">
            <v>2140.2793276931279</v>
          </cell>
          <cell r="R269">
            <v>2021.6575175334481</v>
          </cell>
          <cell r="S269">
            <v>1992.0404198716928</v>
          </cell>
          <cell r="T269">
            <v>2107.813341541897</v>
          </cell>
          <cell r="U269">
            <v>2157.0116762896291</v>
          </cell>
          <cell r="V269">
            <v>2332.7525930122079</v>
          </cell>
        </row>
        <row r="272">
          <cell r="C272">
            <v>23.114119436113839</v>
          </cell>
          <cell r="D272">
            <v>32.468407972922286</v>
          </cell>
          <cell r="E272">
            <v>43.251913337170237</v>
          </cell>
          <cell r="F272">
            <v>54.568158151675703</v>
          </cell>
          <cell r="G272">
            <v>66.703147619109856</v>
          </cell>
          <cell r="H272">
            <v>73.173539606771072</v>
          </cell>
          <cell r="I272">
            <v>71.742849755796982</v>
          </cell>
          <cell r="J272">
            <v>80.661532990305631</v>
          </cell>
          <cell r="K272">
            <v>93.976379204668106</v>
          </cell>
          <cell r="L272">
            <v>101.02703750905992</v>
          </cell>
          <cell r="M272">
            <v>102.39729612342624</v>
          </cell>
          <cell r="N272">
            <v>111.43235959364721</v>
          </cell>
          <cell r="O272">
            <v>112.27795469072714</v>
          </cell>
          <cell r="P272">
            <v>121.19545591648711</v>
          </cell>
          <cell r="Q272">
            <v>110.23188191084847</v>
          </cell>
          <cell r="R272">
            <v>76.32211244129121</v>
          </cell>
          <cell r="S272">
            <v>92.285714860814181</v>
          </cell>
          <cell r="T272">
            <v>46.968925682820512</v>
          </cell>
          <cell r="U272">
            <v>27.762673156435213</v>
          </cell>
          <cell r="V272">
            <v>8.3115495940316038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78444-232A-4259-9741-D6981B3C0B3D}">
  <dimension ref="A2:AF25"/>
  <sheetViews>
    <sheetView topLeftCell="A3" zoomScale="120" zoomScaleNormal="120" workbookViewId="0">
      <selection activeCell="D7" sqref="D7:W22"/>
    </sheetView>
  </sheetViews>
  <sheetFormatPr baseColWidth="10" defaultRowHeight="12.5" x14ac:dyDescent="0.25"/>
  <cols>
    <col min="1" max="2" width="10.90625" style="3"/>
    <col min="3" max="3" width="65.36328125" style="3" bestFit="1" customWidth="1"/>
    <col min="4" max="25" width="10.90625" style="3"/>
    <col min="26" max="26" width="51.7265625" style="3" bestFit="1" customWidth="1"/>
    <col min="27" max="16384" width="10.90625" style="3"/>
  </cols>
  <sheetData>
    <row r="2" spans="1:32" ht="14" x14ac:dyDescent="0.3">
      <c r="A2" s="1"/>
      <c r="B2" s="6" t="s">
        <v>4</v>
      </c>
      <c r="C2" s="1"/>
    </row>
    <row r="3" spans="1:32" ht="14" x14ac:dyDescent="0.3">
      <c r="A3" s="1"/>
      <c r="B3" s="5" t="s">
        <v>2</v>
      </c>
      <c r="C3" s="1"/>
    </row>
    <row r="4" spans="1:32" ht="14" x14ac:dyDescent="0.3">
      <c r="A4" s="1"/>
      <c r="B4" s="5" t="s">
        <v>3</v>
      </c>
      <c r="C4" s="1"/>
    </row>
    <row r="5" spans="1:32" ht="14.5" customHeight="1" x14ac:dyDescent="0.25">
      <c r="B5" s="4"/>
      <c r="Y5" s="44"/>
      <c r="Z5" s="44"/>
      <c r="AA5" s="146" t="s">
        <v>39</v>
      </c>
      <c r="AB5" s="146"/>
      <c r="AC5" s="146"/>
      <c r="AD5" s="147" t="s">
        <v>40</v>
      </c>
      <c r="AE5" s="147" t="s">
        <v>41</v>
      </c>
    </row>
    <row r="6" spans="1:32" s="7" customFormat="1" ht="11.5" x14ac:dyDescent="0.25">
      <c r="B6" s="12"/>
      <c r="C6" s="12"/>
      <c r="D6" s="12">
        <v>2004</v>
      </c>
      <c r="E6" s="12">
        <v>2005</v>
      </c>
      <c r="F6" s="12">
        <v>2006</v>
      </c>
      <c r="G6" s="12">
        <v>2007</v>
      </c>
      <c r="H6" s="12">
        <v>2008</v>
      </c>
      <c r="I6" s="12">
        <v>2009</v>
      </c>
      <c r="J6" s="12">
        <v>2010</v>
      </c>
      <c r="K6" s="12">
        <v>2011</v>
      </c>
      <c r="L6" s="12">
        <v>2012</v>
      </c>
      <c r="M6" s="12">
        <v>2013</v>
      </c>
      <c r="N6" s="12">
        <v>2014</v>
      </c>
      <c r="O6" s="12">
        <v>2015</v>
      </c>
      <c r="P6" s="12">
        <v>2016</v>
      </c>
      <c r="Q6" s="12">
        <v>2017</v>
      </c>
      <c r="R6" s="12">
        <v>2018</v>
      </c>
      <c r="S6" s="12">
        <v>2019</v>
      </c>
      <c r="T6" s="12">
        <v>2020</v>
      </c>
      <c r="U6" s="12">
        <v>2021</v>
      </c>
      <c r="V6" s="12">
        <v>2022</v>
      </c>
      <c r="W6" s="12">
        <v>2023</v>
      </c>
      <c r="Y6" s="45"/>
      <c r="Z6" s="45"/>
      <c r="AA6" s="48">
        <v>2004</v>
      </c>
      <c r="AB6" s="48">
        <v>2023</v>
      </c>
      <c r="AC6" s="45" t="s">
        <v>42</v>
      </c>
      <c r="AD6" s="148"/>
      <c r="AE6" s="148"/>
    </row>
    <row r="7" spans="1:32" s="7" customFormat="1" ht="12.5" customHeight="1" x14ac:dyDescent="0.25">
      <c r="B7" s="151" t="s">
        <v>0</v>
      </c>
      <c r="C7" s="15" t="s">
        <v>6</v>
      </c>
      <c r="D7" s="8">
        <v>17.571728715471817</v>
      </c>
      <c r="E7" s="8">
        <v>17.703814554171675</v>
      </c>
      <c r="F7" s="8">
        <v>18.564601479100869</v>
      </c>
      <c r="G7" s="8">
        <v>19.255585009430703</v>
      </c>
      <c r="H7" s="8">
        <v>19.185556063924096</v>
      </c>
      <c r="I7" s="8">
        <v>18.925700004940236</v>
      </c>
      <c r="J7" s="8">
        <v>15.144665331526781</v>
      </c>
      <c r="K7" s="8">
        <v>16.183335456651104</v>
      </c>
      <c r="L7" s="8">
        <v>17.509120790572123</v>
      </c>
      <c r="M7" s="8">
        <v>18.14839029719063</v>
      </c>
      <c r="N7" s="8">
        <v>17.68924179884969</v>
      </c>
      <c r="O7" s="8">
        <v>18.099253289421316</v>
      </c>
      <c r="P7" s="8">
        <v>17.676601413678668</v>
      </c>
      <c r="Q7" s="8">
        <v>21.779254966749285</v>
      </c>
      <c r="R7" s="8">
        <v>22.469861377294379</v>
      </c>
      <c r="S7" s="8">
        <v>21.417411106573766</v>
      </c>
      <c r="T7" s="8">
        <v>22.235837146178586</v>
      </c>
      <c r="U7" s="8">
        <v>21.084686178573936</v>
      </c>
      <c r="V7" s="8">
        <v>22.352524247610472</v>
      </c>
      <c r="W7" s="8">
        <v>21.674305666178004</v>
      </c>
      <c r="Y7" s="146" t="s">
        <v>0</v>
      </c>
      <c r="Z7" s="31" t="s">
        <v>6</v>
      </c>
      <c r="AA7" s="32">
        <f t="shared" ref="AA7:AA21" si="0">+D7/($D$23+$D$22)</f>
        <v>6.6255696154860929E-6</v>
      </c>
      <c r="AB7" s="33">
        <f t="shared" ref="AB7:AB21" si="1">+W7/($W$23+$W$22)</f>
        <v>4.3583126423420397E-6</v>
      </c>
      <c r="AC7" s="34">
        <f>+(AB7-AA7)*100</f>
        <v>-2.2672569731440532E-4</v>
      </c>
      <c r="AD7" s="35">
        <f>+(W7-D7)/D7</f>
        <v>0.23347600097501442</v>
      </c>
      <c r="AE7" s="36">
        <f>+AA7*AD7</f>
        <v>1.5469114980052569E-6</v>
      </c>
    </row>
    <row r="8" spans="1:32" s="7" customFormat="1" ht="11.5" x14ac:dyDescent="0.25">
      <c r="B8" s="152"/>
      <c r="C8" s="16" t="s">
        <v>7</v>
      </c>
      <c r="D8" s="8">
        <v>16942.545003172483</v>
      </c>
      <c r="E8" s="8">
        <v>21727.626849096494</v>
      </c>
      <c r="F8" s="8">
        <v>26777.218107055509</v>
      </c>
      <c r="G8" s="8">
        <v>25504.056402726419</v>
      </c>
      <c r="H8" s="8">
        <v>26289.624712015102</v>
      </c>
      <c r="I8" s="8">
        <v>22061.364120704355</v>
      </c>
      <c r="J8" s="8">
        <v>24504.26606125004</v>
      </c>
      <c r="K8" s="8">
        <v>23701.824377067172</v>
      </c>
      <c r="L8" s="8">
        <v>22639.637601434242</v>
      </c>
      <c r="M8" s="8">
        <v>25518.767594470817</v>
      </c>
      <c r="N8" s="8">
        <v>24907.044537668971</v>
      </c>
      <c r="O8" s="8">
        <v>28778.460210500954</v>
      </c>
      <c r="P8" s="8">
        <v>27696.942946153649</v>
      </c>
      <c r="Q8" s="8">
        <v>29434.198619547926</v>
      </c>
      <c r="R8" s="8">
        <v>26817.62838946412</v>
      </c>
      <c r="S8" s="8">
        <v>22681.08513209911</v>
      </c>
      <c r="T8" s="8">
        <v>12443.619528126532</v>
      </c>
      <c r="U8" s="8">
        <v>24094.368537038252</v>
      </c>
      <c r="V8" s="8">
        <v>40422.050576449794</v>
      </c>
      <c r="W8" s="8">
        <v>16673.955876065629</v>
      </c>
      <c r="Y8" s="149"/>
      <c r="Z8" s="21" t="s">
        <v>7</v>
      </c>
      <c r="AA8" s="27">
        <f t="shared" si="0"/>
        <v>6.3883305507207297E-3</v>
      </c>
      <c r="AB8" s="23">
        <f t="shared" si="1"/>
        <v>3.3528323265233657E-3</v>
      </c>
      <c r="AC8" s="25">
        <f t="shared" ref="AC8:AC21" si="2">+(AB8-AA8)*100</f>
        <v>-0.30354982241973638</v>
      </c>
      <c r="AD8" s="26">
        <f t="shared" ref="AD8:AD21" si="3">+(W8-D8)/D8</f>
        <v>-1.5852938685218827E-2</v>
      </c>
      <c r="AE8" s="28">
        <f>+AA8*AD8</f>
        <v>-1.0127381252148594E-4</v>
      </c>
    </row>
    <row r="9" spans="1:32" s="7" customFormat="1" ht="11.5" x14ac:dyDescent="0.25">
      <c r="B9" s="152"/>
      <c r="C9" s="16" t="s">
        <v>8</v>
      </c>
      <c r="D9" s="8">
        <v>188006.8438418213</v>
      </c>
      <c r="E9" s="8">
        <v>171554.9465566634</v>
      </c>
      <c r="F9" s="8">
        <v>195778.66385355592</v>
      </c>
      <c r="G9" s="8">
        <v>225954.42201129789</v>
      </c>
      <c r="H9" s="8">
        <v>237122.6615065331</v>
      </c>
      <c r="I9" s="8">
        <v>248390.31673667755</v>
      </c>
      <c r="J9" s="8">
        <v>265344.97890098963</v>
      </c>
      <c r="K9" s="8">
        <v>294678.94917389355</v>
      </c>
      <c r="L9" s="8">
        <v>264239.74922279053</v>
      </c>
      <c r="M9" s="8">
        <v>280436.31732204714</v>
      </c>
      <c r="N9" s="8">
        <v>294035.24467016151</v>
      </c>
      <c r="O9" s="8">
        <v>297914.80827441992</v>
      </c>
      <c r="P9" s="8">
        <v>244551.31752555451</v>
      </c>
      <c r="Q9" s="8">
        <v>242708.43972366583</v>
      </c>
      <c r="R9" s="8">
        <v>233922.22294610064</v>
      </c>
      <c r="S9" s="8">
        <v>205892.38352890703</v>
      </c>
      <c r="T9" s="8">
        <v>213661.34764346396</v>
      </c>
      <c r="U9" s="8">
        <v>200117.19208579691</v>
      </c>
      <c r="V9" s="8">
        <v>195939.95743008328</v>
      </c>
      <c r="W9" s="8">
        <v>181323.80609184076</v>
      </c>
      <c r="Y9" s="149"/>
      <c r="Z9" s="21" t="s">
        <v>8</v>
      </c>
      <c r="AA9" s="27">
        <f t="shared" si="0"/>
        <v>7.0889577925535546E-2</v>
      </c>
      <c r="AB9" s="23">
        <f t="shared" si="1"/>
        <v>3.6460952826776284E-2</v>
      </c>
      <c r="AC9" s="25">
        <f t="shared" si="2"/>
        <v>-3.4428625098759262</v>
      </c>
      <c r="AD9" s="26">
        <f t="shared" si="3"/>
        <v>-3.5546779114079968E-2</v>
      </c>
      <c r="AE9" s="28">
        <f t="shared" ref="AE9:AE20" si="4">+AA9*AD9</f>
        <v>-2.5198961680093714E-3</v>
      </c>
    </row>
    <row r="10" spans="1:32" s="7" customFormat="1" ht="11.5" x14ac:dyDescent="0.25">
      <c r="B10" s="152"/>
      <c r="C10" s="16" t="s">
        <v>9</v>
      </c>
      <c r="D10" s="8">
        <v>10734.779782861478</v>
      </c>
      <c r="E10" s="8">
        <v>11449.850334071891</v>
      </c>
      <c r="F10" s="8">
        <v>11960.857612351581</v>
      </c>
      <c r="G10" s="8">
        <v>12504.541245913953</v>
      </c>
      <c r="H10" s="8">
        <v>13755.064854071688</v>
      </c>
      <c r="I10" s="8">
        <v>13265.014175003225</v>
      </c>
      <c r="J10" s="8">
        <v>13213.095375657693</v>
      </c>
      <c r="K10" s="8">
        <v>13740.993024074014</v>
      </c>
      <c r="L10" s="8">
        <v>14309.789154399663</v>
      </c>
      <c r="M10" s="8">
        <v>15884.080949434092</v>
      </c>
      <c r="N10" s="8">
        <v>15598.436947264756</v>
      </c>
      <c r="O10" s="8">
        <v>17287.13137570288</v>
      </c>
      <c r="P10" s="8">
        <v>16456.876929632865</v>
      </c>
      <c r="Q10" s="8">
        <v>16817.044529727435</v>
      </c>
      <c r="R10" s="8">
        <v>18891.520413214923</v>
      </c>
      <c r="S10" s="8">
        <v>18935.64523250765</v>
      </c>
      <c r="T10" s="8">
        <v>19109.649693940832</v>
      </c>
      <c r="U10" s="8">
        <v>22630.852819814179</v>
      </c>
      <c r="V10" s="8">
        <v>22865.86944669189</v>
      </c>
      <c r="W10" s="8">
        <v>23895.610413350892</v>
      </c>
      <c r="Y10" s="149"/>
      <c r="Z10" s="21" t="s">
        <v>9</v>
      </c>
      <c r="AA10" s="27">
        <f t="shared" si="0"/>
        <v>4.0476399283149115E-3</v>
      </c>
      <c r="AB10" s="23">
        <f t="shared" si="1"/>
        <v>4.8049770343278489E-3</v>
      </c>
      <c r="AC10" s="25">
        <f t="shared" si="2"/>
        <v>7.5733710601293747E-2</v>
      </c>
      <c r="AD10" s="22">
        <f t="shared" si="3"/>
        <v>1.225999125897415</v>
      </c>
      <c r="AE10" s="28">
        <f t="shared" si="4"/>
        <v>4.9624030140615573E-3</v>
      </c>
    </row>
    <row r="11" spans="1:32" s="7" customFormat="1" ht="11.5" x14ac:dyDescent="0.25">
      <c r="B11" s="153"/>
      <c r="C11" s="17" t="s">
        <v>10</v>
      </c>
      <c r="D11" s="8">
        <v>64730.775626293449</v>
      </c>
      <c r="E11" s="8">
        <v>82880.680165558544</v>
      </c>
      <c r="F11" s="8">
        <v>94360.508427616762</v>
      </c>
      <c r="G11" s="8">
        <v>92020.649226359703</v>
      </c>
      <c r="H11" s="8">
        <v>85472.333098017931</v>
      </c>
      <c r="I11" s="8">
        <v>77223.306107755037</v>
      </c>
      <c r="J11" s="8">
        <v>75754.65061750279</v>
      </c>
      <c r="K11" s="8">
        <v>82936.956477163025</v>
      </c>
      <c r="L11" s="8">
        <v>84519.913173801251</v>
      </c>
      <c r="M11" s="8">
        <v>89746.458165061034</v>
      </c>
      <c r="N11" s="8">
        <v>86239.413136290255</v>
      </c>
      <c r="O11" s="8">
        <v>83860.654782288053</v>
      </c>
      <c r="P11" s="8">
        <v>77844.923304283031</v>
      </c>
      <c r="Q11" s="8">
        <v>83929.226256064241</v>
      </c>
      <c r="R11" s="8">
        <v>86688.263290288349</v>
      </c>
      <c r="S11" s="8">
        <v>79089.192418602368</v>
      </c>
      <c r="T11" s="8">
        <v>54136.322633706004</v>
      </c>
      <c r="U11" s="8">
        <v>70353.269552503974</v>
      </c>
      <c r="V11" s="8">
        <v>77334.332458908844</v>
      </c>
      <c r="W11" s="8">
        <v>77913.283796004078</v>
      </c>
      <c r="Y11" s="150"/>
      <c r="Z11" s="38" t="s">
        <v>10</v>
      </c>
      <c r="AA11" s="39">
        <f t="shared" si="0"/>
        <v>2.440728895380638E-2</v>
      </c>
      <c r="AB11" s="40">
        <f t="shared" si="1"/>
        <v>1.5666958610092666E-2</v>
      </c>
      <c r="AC11" s="41">
        <f t="shared" si="2"/>
        <v>-0.87403303437137148</v>
      </c>
      <c r="AD11" s="42">
        <f t="shared" si="3"/>
        <v>0.20365132415246284</v>
      </c>
      <c r="AE11" s="43">
        <f t="shared" si="4"/>
        <v>4.9705767144144486E-3</v>
      </c>
    </row>
    <row r="12" spans="1:32" s="7" customFormat="1" ht="12.5" customHeight="1" x14ac:dyDescent="0.25">
      <c r="B12" s="151" t="s">
        <v>1</v>
      </c>
      <c r="C12" s="9" t="s">
        <v>11</v>
      </c>
      <c r="D12" s="8">
        <v>511469.0016324569</v>
      </c>
      <c r="E12" s="8">
        <v>549618.31982310524</v>
      </c>
      <c r="F12" s="8">
        <v>591390.71108989464</v>
      </c>
      <c r="G12" s="8">
        <v>634267.00176550518</v>
      </c>
      <c r="H12" s="8">
        <v>629493.64153885667</v>
      </c>
      <c r="I12" s="8">
        <v>621253.31673654029</v>
      </c>
      <c r="J12" s="8">
        <v>686573.13875074871</v>
      </c>
      <c r="K12" s="8">
        <v>727625.31450845813</v>
      </c>
      <c r="L12" s="8">
        <v>757012.9940919464</v>
      </c>
      <c r="M12" s="8">
        <v>786274.66690041753</v>
      </c>
      <c r="N12" s="8">
        <v>798388.98301135399</v>
      </c>
      <c r="O12" s="8">
        <v>852841.41383791063</v>
      </c>
      <c r="P12" s="8">
        <v>840975.256881373</v>
      </c>
      <c r="Q12" s="8">
        <v>871000.78593907645</v>
      </c>
      <c r="R12" s="8">
        <v>866921.21761267888</v>
      </c>
      <c r="S12" s="8">
        <v>811187.55192619667</v>
      </c>
      <c r="T12" s="8">
        <v>768543.02841936797</v>
      </c>
      <c r="U12" s="8">
        <v>863417.66563981189</v>
      </c>
      <c r="V12" s="8">
        <v>968600.03156003449</v>
      </c>
      <c r="W12" s="8">
        <v>971082.56030522403</v>
      </c>
      <c r="Y12" s="146" t="s">
        <v>1</v>
      </c>
      <c r="Z12" s="31" t="s">
        <v>11</v>
      </c>
      <c r="AA12" s="32">
        <f t="shared" si="0"/>
        <v>0.1928537329110491</v>
      </c>
      <c r="AB12" s="33">
        <f t="shared" si="1"/>
        <v>0.19526721937581884</v>
      </c>
      <c r="AC12" s="34">
        <f t="shared" si="2"/>
        <v>0.24134864647697429</v>
      </c>
      <c r="AD12" s="35">
        <f t="shared" si="3"/>
        <v>0.89861469063778521</v>
      </c>
      <c r="AE12" s="36">
        <f t="shared" si="4"/>
        <v>0.17330119753820444</v>
      </c>
      <c r="AF12" s="29">
        <f>+AE12/$AE$22</f>
        <v>0.19340002069506354</v>
      </c>
    </row>
    <row r="13" spans="1:32" s="7" customFormat="1" ht="11.5" x14ac:dyDescent="0.25">
      <c r="B13" s="152"/>
      <c r="C13" s="10" t="s">
        <v>12</v>
      </c>
      <c r="D13" s="8">
        <v>130501.88594358222</v>
      </c>
      <c r="E13" s="8">
        <v>161246.52031583397</v>
      </c>
      <c r="F13" s="8">
        <v>179549.69764285345</v>
      </c>
      <c r="G13" s="8">
        <v>167262.8592468953</v>
      </c>
      <c r="H13" s="8">
        <v>159644.95790826634</v>
      </c>
      <c r="I13" s="8">
        <v>159838.90059233026</v>
      </c>
      <c r="J13" s="8">
        <v>166955.95618191239</v>
      </c>
      <c r="K13" s="8">
        <v>186857.1702045236</v>
      </c>
      <c r="L13" s="8">
        <v>199227.93875599484</v>
      </c>
      <c r="M13" s="8">
        <v>220834.2029394368</v>
      </c>
      <c r="N13" s="8">
        <v>229542.45405367517</v>
      </c>
      <c r="O13" s="8">
        <v>240416.68805998808</v>
      </c>
      <c r="P13" s="8">
        <v>241641.52087379963</v>
      </c>
      <c r="Q13" s="8">
        <v>260996.81721791008</v>
      </c>
      <c r="R13" s="8">
        <v>284729.80929466116</v>
      </c>
      <c r="S13" s="8">
        <v>255950.5002714351</v>
      </c>
      <c r="T13" s="8">
        <v>159302.260636502</v>
      </c>
      <c r="U13" s="8">
        <v>220734.06592218307</v>
      </c>
      <c r="V13" s="8">
        <v>325353.49917525868</v>
      </c>
      <c r="W13" s="8">
        <v>408632.18430710188</v>
      </c>
      <c r="Y13" s="149"/>
      <c r="Z13" s="21" t="s">
        <v>12</v>
      </c>
      <c r="AA13" s="27">
        <f t="shared" si="0"/>
        <v>4.9206844942359641E-2</v>
      </c>
      <c r="AB13" s="23">
        <f t="shared" si="1"/>
        <v>8.2168575195125618E-2</v>
      </c>
      <c r="AC13" s="25">
        <f t="shared" si="2"/>
        <v>3.2961730252765977</v>
      </c>
      <c r="AD13" s="22">
        <f t="shared" si="3"/>
        <v>2.1312358541987604</v>
      </c>
      <c r="AE13" s="28">
        <f t="shared" si="4"/>
        <v>0.10487139221315581</v>
      </c>
      <c r="AF13" s="29">
        <f>+AE13/$AE$22</f>
        <v>0.11703398310258785</v>
      </c>
    </row>
    <row r="14" spans="1:32" s="7" customFormat="1" ht="11.5" x14ac:dyDescent="0.25">
      <c r="B14" s="152"/>
      <c r="C14" s="10" t="s">
        <v>13</v>
      </c>
      <c r="D14" s="8">
        <v>348178.7518454598</v>
      </c>
      <c r="E14" s="8">
        <v>370624.86587773281</v>
      </c>
      <c r="F14" s="8">
        <v>417501.76950918091</v>
      </c>
      <c r="G14" s="8">
        <v>492097.7349693327</v>
      </c>
      <c r="H14" s="8">
        <v>538131.20452374255</v>
      </c>
      <c r="I14" s="8">
        <v>590553.68358163675</v>
      </c>
      <c r="J14" s="8">
        <v>549596.05988274608</v>
      </c>
      <c r="K14" s="8">
        <v>699743.29737149633</v>
      </c>
      <c r="L14" s="8">
        <v>776343.55011970724</v>
      </c>
      <c r="M14" s="8">
        <v>813552.11722897552</v>
      </c>
      <c r="N14" s="8">
        <v>883817.30507441529</v>
      </c>
      <c r="O14" s="8">
        <v>945332.35291424708</v>
      </c>
      <c r="P14" s="8">
        <v>1158334.6729448764</v>
      </c>
      <c r="Q14" s="8">
        <v>1135499.4012962638</v>
      </c>
      <c r="R14" s="8">
        <v>1157999.50605046</v>
      </c>
      <c r="S14" s="8">
        <v>988919.30344882584</v>
      </c>
      <c r="T14" s="8">
        <v>958385.08625441988</v>
      </c>
      <c r="U14" s="8">
        <v>1009897.2141092786</v>
      </c>
      <c r="V14" s="8">
        <v>1020330.020128601</v>
      </c>
      <c r="W14" s="8">
        <v>1038988.7575868827</v>
      </c>
      <c r="Y14" s="149"/>
      <c r="Z14" s="21" t="s">
        <v>13</v>
      </c>
      <c r="AA14" s="27">
        <f t="shared" si="0"/>
        <v>0.13128375678563445</v>
      </c>
      <c r="AB14" s="23">
        <f t="shared" si="1"/>
        <v>0.20892193305681372</v>
      </c>
      <c r="AC14" s="25">
        <f t="shared" si="2"/>
        <v>7.7638176271179278</v>
      </c>
      <c r="AD14" s="22">
        <f t="shared" si="3"/>
        <v>1.9840670979487025</v>
      </c>
      <c r="AE14" s="28">
        <f t="shared" si="4"/>
        <v>0.26047578233347701</v>
      </c>
      <c r="AF14" s="29">
        <f>+AE14/$AE$22</f>
        <v>0.29068478700357436</v>
      </c>
    </row>
    <row r="15" spans="1:32" s="7" customFormat="1" ht="11.5" x14ac:dyDescent="0.25">
      <c r="B15" s="152"/>
      <c r="C15" s="10" t="s">
        <v>14</v>
      </c>
      <c r="D15" s="8">
        <v>236360.74285855953</v>
      </c>
      <c r="E15" s="8">
        <v>298607.64760923391</v>
      </c>
      <c r="F15" s="8">
        <v>318360.44097564905</v>
      </c>
      <c r="G15" s="8">
        <v>353965.04345465795</v>
      </c>
      <c r="H15" s="8">
        <v>411824.89259849774</v>
      </c>
      <c r="I15" s="8">
        <v>423834.29628605902</v>
      </c>
      <c r="J15" s="8">
        <v>418972.04362261901</v>
      </c>
      <c r="K15" s="8">
        <v>457527.80358547665</v>
      </c>
      <c r="L15" s="8">
        <v>529938.2424282236</v>
      </c>
      <c r="M15" s="8">
        <v>579477.32079461322</v>
      </c>
      <c r="N15" s="8">
        <v>591104.69780482724</v>
      </c>
      <c r="O15" s="8">
        <v>621541.58201398188</v>
      </c>
      <c r="P15" s="8">
        <v>688817.3484909418</v>
      </c>
      <c r="Q15" s="8">
        <v>752843.91565630503</v>
      </c>
      <c r="R15" s="8">
        <v>715707.09285128559</v>
      </c>
      <c r="S15" s="8">
        <v>714494.23696879577</v>
      </c>
      <c r="T15" s="8">
        <v>721537.83500568755</v>
      </c>
      <c r="U15" s="8">
        <v>535613.65171264997</v>
      </c>
      <c r="V15" s="8">
        <v>437106.2768361654</v>
      </c>
      <c r="W15" s="8">
        <v>420850.12134304311</v>
      </c>
      <c r="Y15" s="149"/>
      <c r="Z15" s="21" t="s">
        <v>14</v>
      </c>
      <c r="AA15" s="27">
        <f t="shared" si="0"/>
        <v>8.9121826402801058E-2</v>
      </c>
      <c r="AB15" s="23">
        <f t="shared" si="1"/>
        <v>8.462538235966495E-2</v>
      </c>
      <c r="AC15" s="25">
        <f t="shared" si="2"/>
        <v>-0.4496444043136108</v>
      </c>
      <c r="AD15" s="22">
        <f t="shared" si="3"/>
        <v>0.78054154109205742</v>
      </c>
      <c r="AE15" s="28">
        <f t="shared" si="4"/>
        <v>6.9563287725381145E-2</v>
      </c>
      <c r="AF15" s="29"/>
    </row>
    <row r="16" spans="1:32" s="7" customFormat="1" ht="11.5" x14ac:dyDescent="0.25">
      <c r="B16" s="152"/>
      <c r="C16" s="10" t="s">
        <v>15</v>
      </c>
      <c r="D16" s="8">
        <v>453553.13912740117</v>
      </c>
      <c r="E16" s="8">
        <v>489726.122073918</v>
      </c>
      <c r="F16" s="8">
        <v>523644.44791504461</v>
      </c>
      <c r="G16" s="8">
        <v>565829.08194379462</v>
      </c>
      <c r="H16" s="8">
        <v>605609.45101228217</v>
      </c>
      <c r="I16" s="8">
        <v>580443.38333311887</v>
      </c>
      <c r="J16" s="8">
        <v>592916.10909008398</v>
      </c>
      <c r="K16" s="8">
        <v>630154.24204581534</v>
      </c>
      <c r="L16" s="8">
        <v>626973.43506376818</v>
      </c>
      <c r="M16" s="8">
        <v>640753.58730172482</v>
      </c>
      <c r="N16" s="8">
        <v>644101.13558691274</v>
      </c>
      <c r="O16" s="8">
        <v>681868.20392866305</v>
      </c>
      <c r="P16" s="8">
        <v>677732.02339760447</v>
      </c>
      <c r="Q16" s="8">
        <v>685073.53443690459</v>
      </c>
      <c r="R16" s="8">
        <v>717304.71409064182</v>
      </c>
      <c r="S16" s="8">
        <v>699482.80547369877</v>
      </c>
      <c r="T16" s="8">
        <v>644298.89462936122</v>
      </c>
      <c r="U16" s="8">
        <v>731936.41638004326</v>
      </c>
      <c r="V16" s="8">
        <v>803090.49473211379</v>
      </c>
      <c r="W16" s="8">
        <v>735989.4382120684</v>
      </c>
      <c r="Y16" s="149"/>
      <c r="Z16" s="21" t="s">
        <v>15</v>
      </c>
      <c r="AA16" s="27">
        <f t="shared" si="0"/>
        <v>0.17101606485450213</v>
      </c>
      <c r="AB16" s="23">
        <f t="shared" si="1"/>
        <v>0.14799422517120506</v>
      </c>
      <c r="AC16" s="25">
        <f t="shared" si="2"/>
        <v>-2.3021839683297074</v>
      </c>
      <c r="AD16" s="22">
        <f t="shared" si="3"/>
        <v>0.62271931273158287</v>
      </c>
      <c r="AE16" s="28">
        <f t="shared" si="4"/>
        <v>0.10649500637225537</v>
      </c>
      <c r="AF16" s="29">
        <f>+AE16/$AE$22</f>
        <v>0.11884589794467329</v>
      </c>
    </row>
    <row r="17" spans="2:32" s="7" customFormat="1" ht="11.5" x14ac:dyDescent="0.25">
      <c r="B17" s="152"/>
      <c r="C17" s="10" t="s">
        <v>20</v>
      </c>
      <c r="D17" s="8">
        <v>128031.95234336346</v>
      </c>
      <c r="E17" s="8">
        <v>135671.28086769849</v>
      </c>
      <c r="F17" s="8">
        <v>150201.85617682748</v>
      </c>
      <c r="G17" s="8">
        <v>154958.57138506518</v>
      </c>
      <c r="H17" s="8">
        <v>166534.29585359254</v>
      </c>
      <c r="I17" s="8">
        <v>183798.50873689906</v>
      </c>
      <c r="J17" s="8">
        <v>194482.15416920546</v>
      </c>
      <c r="K17" s="8">
        <v>246802.76568210078</v>
      </c>
      <c r="L17" s="8">
        <v>239766.09574812977</v>
      </c>
      <c r="M17" s="8">
        <v>234495.04119871018</v>
      </c>
      <c r="N17" s="8">
        <v>280621.60437973822</v>
      </c>
      <c r="O17" s="8">
        <v>302635.74725807039</v>
      </c>
      <c r="P17" s="8">
        <v>264134.12027110287</v>
      </c>
      <c r="Q17" s="8">
        <v>284015.11826887785</v>
      </c>
      <c r="R17" s="8">
        <v>252615.47185652988</v>
      </c>
      <c r="S17" s="8">
        <v>271190.08987147233</v>
      </c>
      <c r="T17" s="8">
        <v>243594.85797742972</v>
      </c>
      <c r="U17" s="8">
        <v>244871.71266451117</v>
      </c>
      <c r="V17" s="8">
        <v>246606.11443306523</v>
      </c>
      <c r="W17" s="8">
        <v>196812.3407389668</v>
      </c>
      <c r="Y17" s="149"/>
      <c r="Z17" s="21" t="s">
        <v>20</v>
      </c>
      <c r="AA17" s="27">
        <f t="shared" si="0"/>
        <v>4.8275535491886019E-2</v>
      </c>
      <c r="AB17" s="23">
        <f t="shared" si="1"/>
        <v>3.9575418286643793E-2</v>
      </c>
      <c r="AC17" s="25">
        <f t="shared" si="2"/>
        <v>-0.8700117205242226</v>
      </c>
      <c r="AD17" s="22">
        <f t="shared" si="3"/>
        <v>0.53721268118402299</v>
      </c>
      <c r="AE17" s="28">
        <f t="shared" si="4"/>
        <v>2.5934229857190551E-2</v>
      </c>
      <c r="AF17" s="29"/>
    </row>
    <row r="18" spans="2:32" s="7" customFormat="1" ht="11.5" x14ac:dyDescent="0.25">
      <c r="B18" s="152"/>
      <c r="C18" s="10" t="s">
        <v>16</v>
      </c>
      <c r="D18" s="8">
        <v>233091.01526078861</v>
      </c>
      <c r="E18" s="8">
        <v>245438.12056409975</v>
      </c>
      <c r="F18" s="8">
        <v>252806.74276939913</v>
      </c>
      <c r="G18" s="8">
        <v>255067.23800213466</v>
      </c>
      <c r="H18" s="8">
        <v>256642.72152947096</v>
      </c>
      <c r="I18" s="8">
        <v>263390.50732204743</v>
      </c>
      <c r="J18" s="8">
        <v>266355.1512411366</v>
      </c>
      <c r="K18" s="8">
        <v>270776.96967899427</v>
      </c>
      <c r="L18" s="8">
        <v>293748.67706130532</v>
      </c>
      <c r="M18" s="8">
        <v>299238.20983235585</v>
      </c>
      <c r="N18" s="8">
        <v>308128.50159560482</v>
      </c>
      <c r="O18" s="8">
        <v>306545.89763853833</v>
      </c>
      <c r="P18" s="8">
        <v>303949.93969153648</v>
      </c>
      <c r="Q18" s="8">
        <v>305873.2172795434</v>
      </c>
      <c r="R18" s="8">
        <v>325651.26805087272</v>
      </c>
      <c r="S18" s="8">
        <v>323309.9189650222</v>
      </c>
      <c r="T18" s="8">
        <v>321952.86287838779</v>
      </c>
      <c r="U18" s="8">
        <v>324686.79880108481</v>
      </c>
      <c r="V18" s="8">
        <v>333088.44632990746</v>
      </c>
      <c r="W18" s="8">
        <v>343462.31378661771</v>
      </c>
      <c r="Y18" s="149"/>
      <c r="Z18" s="21" t="s">
        <v>16</v>
      </c>
      <c r="AA18" s="27">
        <f t="shared" si="0"/>
        <v>8.7888947829867448E-2</v>
      </c>
      <c r="AB18" s="23">
        <f t="shared" si="1"/>
        <v>6.9064087560606377E-2</v>
      </c>
      <c r="AC18" s="25">
        <f t="shared" si="2"/>
        <v>-1.882486026926107</v>
      </c>
      <c r="AD18" s="22">
        <f t="shared" si="3"/>
        <v>0.47351159546987542</v>
      </c>
      <c r="AE18" s="28">
        <f t="shared" si="4"/>
        <v>4.1616435911089183E-2</v>
      </c>
      <c r="AF18" s="29"/>
    </row>
    <row r="19" spans="2:32" s="7" customFormat="1" ht="11.5" x14ac:dyDescent="0.25">
      <c r="B19" s="152"/>
      <c r="C19" s="10" t="s">
        <v>17</v>
      </c>
      <c r="D19" s="8">
        <v>208006.19012200454</v>
      </c>
      <c r="E19" s="8">
        <v>219014.27692046878</v>
      </c>
      <c r="F19" s="8">
        <v>226998.14928619325</v>
      </c>
      <c r="G19" s="8">
        <v>241523.38060396397</v>
      </c>
      <c r="H19" s="8">
        <v>259268.81803259326</v>
      </c>
      <c r="I19" s="8">
        <v>260055.60199742884</v>
      </c>
      <c r="J19" s="8">
        <v>271115.51214994455</v>
      </c>
      <c r="K19" s="8">
        <v>310293.03443913476</v>
      </c>
      <c r="L19" s="8">
        <v>346535.50462247641</v>
      </c>
      <c r="M19" s="8">
        <v>365741.84289488505</v>
      </c>
      <c r="N19" s="8">
        <v>371669.32745829178</v>
      </c>
      <c r="O19" s="8">
        <v>404208.58759277489</v>
      </c>
      <c r="P19" s="8">
        <v>453768.60405002034</v>
      </c>
      <c r="Q19" s="8">
        <v>480910.75743285078</v>
      </c>
      <c r="R19" s="8">
        <v>497289.58086379553</v>
      </c>
      <c r="S19" s="8">
        <v>464232.76722572645</v>
      </c>
      <c r="T19" s="8">
        <v>437516.43798463815</v>
      </c>
      <c r="U19" s="8">
        <v>482843.48802084127</v>
      </c>
      <c r="V19" s="8">
        <v>478090.12639981671</v>
      </c>
      <c r="W19" s="8">
        <v>469183.85118717549</v>
      </c>
      <c r="Y19" s="149"/>
      <c r="Z19" s="21" t="s">
        <v>17</v>
      </c>
      <c r="AA19" s="27">
        <f t="shared" si="0"/>
        <v>7.8430501370756675E-2</v>
      </c>
      <c r="AB19" s="23">
        <f t="shared" si="1"/>
        <v>9.4344425224320322E-2</v>
      </c>
      <c r="AC19" s="25">
        <f t="shared" si="2"/>
        <v>1.5913923853563647</v>
      </c>
      <c r="AD19" s="22">
        <f t="shared" si="3"/>
        <v>1.2556244644064634</v>
      </c>
      <c r="AE19" s="28">
        <f t="shared" si="4"/>
        <v>9.8479256276786734E-2</v>
      </c>
      <c r="AF19" s="29">
        <f t="shared" ref="AF19" si="5">+AE19/$AE$22</f>
        <v>0.10990051120544815</v>
      </c>
    </row>
    <row r="20" spans="2:32" s="7" customFormat="1" ht="11.5" x14ac:dyDescent="0.25">
      <c r="B20" s="152"/>
      <c r="C20" s="10" t="s">
        <v>19</v>
      </c>
      <c r="D20" s="8">
        <v>116171.87275678085</v>
      </c>
      <c r="E20" s="8">
        <v>117548.93628880655</v>
      </c>
      <c r="F20" s="8">
        <v>121454.47859048985</v>
      </c>
      <c r="G20" s="8">
        <v>126628.68334246409</v>
      </c>
      <c r="H20" s="8">
        <v>129407.2042779738</v>
      </c>
      <c r="I20" s="8">
        <v>136125.0291609749</v>
      </c>
      <c r="J20" s="8">
        <v>134111.44937931979</v>
      </c>
      <c r="K20" s="8">
        <v>141260.13889110996</v>
      </c>
      <c r="L20" s="8">
        <v>152146.01549512843</v>
      </c>
      <c r="M20" s="8">
        <v>153309.33892677474</v>
      </c>
      <c r="N20" s="8">
        <v>163438.21222858792</v>
      </c>
      <c r="O20" s="8">
        <v>166814.95557881074</v>
      </c>
      <c r="P20" s="8">
        <v>167965.65972168883</v>
      </c>
      <c r="Q20" s="8">
        <v>171747.75798390972</v>
      </c>
      <c r="R20" s="8">
        <v>166790.39005331724</v>
      </c>
      <c r="S20" s="8">
        <v>180976.28025158838</v>
      </c>
      <c r="T20" s="8">
        <v>88571.810934988185</v>
      </c>
      <c r="U20" s="8">
        <v>95410.834024535478</v>
      </c>
      <c r="V20" s="8">
        <v>100763.21317772681</v>
      </c>
      <c r="W20" s="8">
        <v>77160.198695536092</v>
      </c>
      <c r="Y20" s="149"/>
      <c r="Z20" s="21" t="s">
        <v>19</v>
      </c>
      <c r="AA20" s="27">
        <f t="shared" si="0"/>
        <v>4.3803591711140108E-2</v>
      </c>
      <c r="AB20" s="23">
        <f t="shared" si="1"/>
        <v>1.5515526755034408E-2</v>
      </c>
      <c r="AC20" s="25">
        <f>+(AB20-AA20)*100</f>
        <v>-2.8288064956105701</v>
      </c>
      <c r="AD20" s="26">
        <f t="shared" si="3"/>
        <v>-0.33580997822872477</v>
      </c>
      <c r="AE20" s="26">
        <f t="shared" si="4"/>
        <v>-1.4709683178857909E-2</v>
      </c>
      <c r="AF20" s="29"/>
    </row>
    <row r="21" spans="2:32" s="7" customFormat="1" ht="11.5" customHeight="1" x14ac:dyDescent="0.25">
      <c r="B21" s="153"/>
      <c r="C21" s="10" t="s">
        <v>18</v>
      </c>
      <c r="D21" s="8">
        <v>6311.3145367607694</v>
      </c>
      <c r="E21" s="8">
        <v>6471.4332727347628</v>
      </c>
      <c r="F21" s="8">
        <v>6642.4998703129932</v>
      </c>
      <c r="G21" s="8">
        <v>6825.7392873263998</v>
      </c>
      <c r="H21" s="8">
        <v>7022.5257733424942</v>
      </c>
      <c r="I21" s="8">
        <v>6650.331907355343</v>
      </c>
      <c r="J21" s="8">
        <v>6915.9432469681433</v>
      </c>
      <c r="K21" s="8">
        <v>7204.6844173602622</v>
      </c>
      <c r="L21" s="8">
        <v>7519.5682663338284</v>
      </c>
      <c r="M21" s="8">
        <v>7864.0366208534952</v>
      </c>
      <c r="N21" s="8">
        <v>8242.0222598776545</v>
      </c>
      <c r="O21" s="8">
        <v>8658.0198601329939</v>
      </c>
      <c r="P21" s="8">
        <v>9117.1672144506483</v>
      </c>
      <c r="Q21" s="8">
        <v>9625.3382105253422</v>
      </c>
      <c r="R21" s="8">
        <v>10189.249273468193</v>
      </c>
      <c r="S21" s="8">
        <v>9624.5252314480604</v>
      </c>
      <c r="T21" s="8">
        <v>9483.526817396405</v>
      </c>
      <c r="U21" s="8">
        <v>10034.688127395541</v>
      </c>
      <c r="V21" s="8">
        <v>10268.907133343931</v>
      </c>
      <c r="W21" s="8">
        <v>11105.558679179412</v>
      </c>
      <c r="Y21" s="150"/>
      <c r="Z21" s="38" t="s">
        <v>18</v>
      </c>
      <c r="AA21" s="39">
        <f t="shared" si="0"/>
        <v>2.3797347720101677E-3</v>
      </c>
      <c r="AB21" s="40">
        <f t="shared" si="1"/>
        <v>2.2331279044046997E-3</v>
      </c>
      <c r="AC21" s="41">
        <f t="shared" si="2"/>
        <v>-1.4660686760546802E-2</v>
      </c>
      <c r="AD21" s="42">
        <f t="shared" si="3"/>
        <v>0.75962687558894015</v>
      </c>
      <c r="AE21" s="43">
        <f>+AA21*AD21</f>
        <v>1.8077104895924425E-3</v>
      </c>
      <c r="AF21" s="29"/>
    </row>
    <row r="22" spans="2:32" s="19" customFormat="1" ht="11.5" customHeight="1" x14ac:dyDescent="0.25">
      <c r="B22" s="144" t="s">
        <v>5</v>
      </c>
      <c r="C22" s="145"/>
      <c r="D22" s="18">
        <v>36124.246896681616</v>
      </c>
      <c r="E22" s="18">
        <v>50743.736493957862</v>
      </c>
      <c r="F22" s="18">
        <v>67596.898963177911</v>
      </c>
      <c r="G22" s="18">
        <v>85282.661241614012</v>
      </c>
      <c r="H22" s="18">
        <v>104248.01083331469</v>
      </c>
      <c r="I22" s="18">
        <v>114360.35962196847</v>
      </c>
      <c r="J22" s="18">
        <v>112124.38461318595</v>
      </c>
      <c r="K22" s="18">
        <v>126063.0819556123</v>
      </c>
      <c r="L22" s="18">
        <v>146872.38829187155</v>
      </c>
      <c r="M22" s="18">
        <v>157891.61496308283</v>
      </c>
      <c r="N22" s="18">
        <v>160033.14411086141</v>
      </c>
      <c r="O22" s="18">
        <v>174153.7280434469</v>
      </c>
      <c r="P22" s="18">
        <v>175475.27897451175</v>
      </c>
      <c r="Q22" s="18">
        <v>189412.12899690543</v>
      </c>
      <c r="R22" s="18">
        <v>172277.54356117666</v>
      </c>
      <c r="S22" s="18">
        <v>119281.15371757571</v>
      </c>
      <c r="T22" s="18">
        <v>144230.10826274907</v>
      </c>
      <c r="U22" s="18">
        <v>73406.087241511879</v>
      </c>
      <c r="V22" s="18">
        <v>43389.30853009205</v>
      </c>
      <c r="W22" s="18">
        <v>12989.829461541109</v>
      </c>
      <c r="Y22" s="37"/>
      <c r="Z22" s="46" t="s">
        <v>63</v>
      </c>
      <c r="AA22" s="47">
        <f>SUM(AA7:AA21)</f>
        <v>0.99999999999999989</v>
      </c>
      <c r="AB22" s="47">
        <f>SUM(AB7:AB21)</f>
        <v>1.0000000000000002</v>
      </c>
      <c r="AC22" s="37">
        <f>+(AB22-AA22)*100</f>
        <v>3.3306690738754696E-14</v>
      </c>
      <c r="AD22" s="47">
        <f>+(W23-D23)/D23</f>
        <v>0.89607641672102412</v>
      </c>
      <c r="AE22" s="47">
        <f>+AD22</f>
        <v>0.89607641672102412</v>
      </c>
    </row>
    <row r="23" spans="2:32" s="7" customFormat="1" x14ac:dyDescent="0.25">
      <c r="B23" s="12"/>
      <c r="C23" s="13" t="s">
        <v>26</v>
      </c>
      <c r="D23" s="14">
        <f>SUM(D7:D21)-D22</f>
        <v>2615984.1355133406</v>
      </c>
      <c r="E23" s="14">
        <f t="shared" ref="E23:T23" si="6">SUM(E7:E21)-E22</f>
        <v>2830854.5948396195</v>
      </c>
      <c r="F23" s="14">
        <f t="shared" si="6"/>
        <v>3049849.7074647262</v>
      </c>
      <c r="G23" s="14">
        <f t="shared" si="6"/>
        <v>3269145.5972308335</v>
      </c>
      <c r="H23" s="14">
        <f t="shared" si="6"/>
        <v>3421990.5719420058</v>
      </c>
      <c r="I23" s="14">
        <f t="shared" si="6"/>
        <v>3472542.1268725675</v>
      </c>
      <c r="J23" s="14">
        <f t="shared" si="6"/>
        <v>3554701.2687222306</v>
      </c>
      <c r="K23" s="14">
        <f t="shared" si="6"/>
        <v>3967257.2452565129</v>
      </c>
      <c r="L23" s="14">
        <f t="shared" si="6"/>
        <v>4168066.2316343584</v>
      </c>
      <c r="M23" s="14">
        <f t="shared" si="6"/>
        <v>4355252.5220969738</v>
      </c>
      <c r="N23" s="14">
        <f t="shared" si="6"/>
        <v>4539818.9278756082</v>
      </c>
      <c r="O23" s="14">
        <f t="shared" si="6"/>
        <v>4784568.8745358717</v>
      </c>
      <c r="P23" s="14">
        <f t="shared" si="6"/>
        <v>4997528.7718699202</v>
      </c>
      <c r="Q23" s="14">
        <f t="shared" si="6"/>
        <v>5141085.2031092336</v>
      </c>
      <c r="R23" s="14">
        <f t="shared" si="6"/>
        <v>5189262.8613369791</v>
      </c>
      <c r="S23" s="14">
        <f t="shared" si="6"/>
        <v>4926706.5496398574</v>
      </c>
      <c r="T23" s="14">
        <f t="shared" si="6"/>
        <v>4508329.6686118124</v>
      </c>
      <c r="U23" s="14">
        <f>SUM(U7:U21)-U22</f>
        <v>4763257.2158421548</v>
      </c>
      <c r="V23" s="14">
        <f t="shared" ref="V23" si="7">SUM(V7:V21)-V22</f>
        <v>5016492.3838123223</v>
      </c>
      <c r="W23" s="14">
        <f t="shared" ref="W23" si="8">SUM(W7:W21)-W22</f>
        <v>4960105.8258631807</v>
      </c>
      <c r="Y23" s="3"/>
      <c r="Z23" s="3"/>
      <c r="AA23" s="3"/>
      <c r="AB23" s="3"/>
      <c r="AC23" s="3"/>
      <c r="AD23" s="3"/>
      <c r="AE23" s="3"/>
    </row>
    <row r="25" spans="2:32" x14ac:dyDescent="0.25">
      <c r="B25" s="3" t="s">
        <v>21</v>
      </c>
    </row>
  </sheetData>
  <mergeCells count="8">
    <mergeCell ref="B22:C22"/>
    <mergeCell ref="AA5:AC5"/>
    <mergeCell ref="AD5:AD6"/>
    <mergeCell ref="AE5:AE6"/>
    <mergeCell ref="Y7:Y11"/>
    <mergeCell ref="Y12:Y21"/>
    <mergeCell ref="B7:B11"/>
    <mergeCell ref="B12:B21"/>
  </mergeCells>
  <conditionalFormatting sqref="AA7:AB2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A09C5-CC80-4571-A3B3-BFD6E25A8735}">
  <dimension ref="A2:AE25"/>
  <sheetViews>
    <sheetView topLeftCell="U1" workbookViewId="0">
      <selection activeCell="Y5" sqref="Y5:AE22"/>
    </sheetView>
  </sheetViews>
  <sheetFormatPr baseColWidth="10" defaultRowHeight="12.5" x14ac:dyDescent="0.25"/>
  <cols>
    <col min="1" max="2" width="10.90625" style="3"/>
    <col min="3" max="3" width="65.36328125" style="3" bestFit="1" customWidth="1"/>
    <col min="4" max="25" width="10.90625" style="3"/>
    <col min="26" max="26" width="51.7265625" style="3" bestFit="1" customWidth="1"/>
    <col min="27" max="16384" width="10.90625" style="3"/>
  </cols>
  <sheetData>
    <row r="2" spans="1:31" ht="14" x14ac:dyDescent="0.3">
      <c r="A2" s="1"/>
      <c r="B2" s="6" t="s">
        <v>22</v>
      </c>
      <c r="C2" s="1"/>
    </row>
    <row r="3" spans="1:31" ht="14" x14ac:dyDescent="0.3">
      <c r="A3" s="1"/>
      <c r="B3" s="5" t="s">
        <v>2</v>
      </c>
      <c r="C3" s="1"/>
    </row>
    <row r="4" spans="1:31" ht="14" x14ac:dyDescent="0.3">
      <c r="A4" s="1"/>
      <c r="B4" s="5" t="s">
        <v>3</v>
      </c>
      <c r="C4" s="1"/>
    </row>
    <row r="5" spans="1:31" ht="12.5" customHeight="1" x14ac:dyDescent="0.25">
      <c r="B5" s="4"/>
      <c r="Y5" s="44"/>
      <c r="Z5" s="44"/>
      <c r="AA5" s="146" t="s">
        <v>39</v>
      </c>
      <c r="AB5" s="146"/>
      <c r="AC5" s="146"/>
      <c r="AD5" s="147" t="s">
        <v>40</v>
      </c>
      <c r="AE5" s="147" t="s">
        <v>41</v>
      </c>
    </row>
    <row r="6" spans="1:31" s="7" customFormat="1" ht="11.5" x14ac:dyDescent="0.25">
      <c r="B6" s="12"/>
      <c r="C6" s="12"/>
      <c r="D6" s="12">
        <v>2004</v>
      </c>
      <c r="E6" s="12">
        <v>2005</v>
      </c>
      <c r="F6" s="12">
        <v>2006</v>
      </c>
      <c r="G6" s="12">
        <v>2007</v>
      </c>
      <c r="H6" s="12">
        <v>2008</v>
      </c>
      <c r="I6" s="12">
        <v>2009</v>
      </c>
      <c r="J6" s="12">
        <v>2010</v>
      </c>
      <c r="K6" s="12">
        <v>2011</v>
      </c>
      <c r="L6" s="12">
        <v>2012</v>
      </c>
      <c r="M6" s="12">
        <v>2013</v>
      </c>
      <c r="N6" s="12">
        <v>2014</v>
      </c>
      <c r="O6" s="12">
        <v>2015</v>
      </c>
      <c r="P6" s="12">
        <v>2016</v>
      </c>
      <c r="Q6" s="12">
        <v>2017</v>
      </c>
      <c r="R6" s="12">
        <v>2018</v>
      </c>
      <c r="S6" s="12">
        <v>2019</v>
      </c>
      <c r="T6" s="12">
        <v>2020</v>
      </c>
      <c r="U6" s="12">
        <v>2021</v>
      </c>
      <c r="V6" s="12">
        <v>2022</v>
      </c>
      <c r="W6" s="12">
        <v>2023</v>
      </c>
      <c r="Y6" s="45"/>
      <c r="Z6" s="45"/>
      <c r="AA6" s="48">
        <v>2004</v>
      </c>
      <c r="AB6" s="48">
        <v>2023</v>
      </c>
      <c r="AC6" s="45" t="s">
        <v>42</v>
      </c>
      <c r="AD6" s="148"/>
      <c r="AE6" s="148"/>
    </row>
    <row r="7" spans="1:31" s="7" customFormat="1" ht="12.5" customHeight="1" x14ac:dyDescent="0.25">
      <c r="B7" s="151" t="s">
        <v>0</v>
      </c>
      <c r="C7" s="15" t="s">
        <v>6</v>
      </c>
      <c r="D7" s="8">
        <f>+'[1] GENERAL ALVEAR'!C9</f>
        <v>50257.32154143932</v>
      </c>
      <c r="E7" s="8">
        <f>+'[1] GENERAL ALVEAR'!D9</f>
        <v>51378.995324133226</v>
      </c>
      <c r="F7" s="8">
        <f>+'[1] GENERAL ALVEAR'!E9</f>
        <v>54254.858486773759</v>
      </c>
      <c r="G7" s="8">
        <f>+'[1] GENERAL ALVEAR'!F9</f>
        <v>57035.192449105969</v>
      </c>
      <c r="H7" s="8">
        <f>+'[1] GENERAL ALVEAR'!G9</f>
        <v>56161.096464187853</v>
      </c>
      <c r="I7" s="8">
        <f>+'[1] GENERAL ALVEAR'!H9</f>
        <v>54053.568604988119</v>
      </c>
      <c r="J7" s="8">
        <f>+'[1] GENERAL ALVEAR'!I9</f>
        <v>53538.094899674805</v>
      </c>
      <c r="K7" s="8">
        <f>+'[1] GENERAL ALVEAR'!J9</f>
        <v>54617.1247768967</v>
      </c>
      <c r="L7" s="8">
        <f>+'[1] GENERAL ALVEAR'!K9</f>
        <v>53134.577681321724</v>
      </c>
      <c r="M7" s="8">
        <f>+'[1] GENERAL ALVEAR'!L9</f>
        <v>59211.087942107974</v>
      </c>
      <c r="N7" s="8">
        <f>+'[1] GENERAL ALVEAR'!M9</f>
        <v>56819.767056149598</v>
      </c>
      <c r="O7" s="8">
        <f>+'[1] GENERAL ALVEAR'!N9</f>
        <v>56001.911780966417</v>
      </c>
      <c r="P7" s="8">
        <f>+'[1] GENERAL ALVEAR'!O9</f>
        <v>49814.138787487493</v>
      </c>
      <c r="Q7" s="8">
        <f>+'[1] GENERAL ALVEAR'!P9</f>
        <v>58093.404570556399</v>
      </c>
      <c r="R7" s="8">
        <f>+'[1] GENERAL ALVEAR'!Q9</f>
        <v>62957.100064241364</v>
      </c>
      <c r="S7" s="8">
        <f>+'[1] GENERAL ALVEAR'!R9</f>
        <v>61046.319774953721</v>
      </c>
      <c r="T7" s="8">
        <f>+'[1] GENERAL ALVEAR'!S9</f>
        <v>59895.713901713345</v>
      </c>
      <c r="U7" s="8">
        <f>+'[1] GENERAL ALVEAR'!T9</f>
        <v>59622.414052621287</v>
      </c>
      <c r="V7" s="8">
        <f>+'[1] GENERAL ALVEAR'!U9</f>
        <v>59895.421732458446</v>
      </c>
      <c r="W7" s="8">
        <f>+'[1] GENERAL ALVEAR'!V9</f>
        <v>56374.87472800164</v>
      </c>
      <c r="Y7" s="146" t="s">
        <v>0</v>
      </c>
      <c r="Z7" s="31" t="s">
        <v>6</v>
      </c>
      <c r="AA7" s="32">
        <f t="shared" ref="AA7:AA21" si="0">+D7/($D$23+$D$22)</f>
        <v>0.14306810232081354</v>
      </c>
      <c r="AB7" s="33">
        <f t="shared" ref="AB7:AB21" si="1">+W7/($W$23+$W$22)</f>
        <v>0.11630334858956055</v>
      </c>
      <c r="AC7" s="34">
        <f>+(AB7-AA7)*100</f>
        <v>-2.676475373125299</v>
      </c>
      <c r="AD7" s="35">
        <f>+(W7-D7)/D7</f>
        <v>0.12172461641271778</v>
      </c>
      <c r="AE7" s="36">
        <f>+AA7*AD7</f>
        <v>1.7414909875896487E-2</v>
      </c>
    </row>
    <row r="8" spans="1:31" s="7" customFormat="1" ht="11.5" x14ac:dyDescent="0.25">
      <c r="B8" s="152"/>
      <c r="C8" s="16" t="s">
        <v>7</v>
      </c>
      <c r="D8" s="8">
        <f>+'[1] GENERAL ALVEAR'!C47</f>
        <v>33.891465177148795</v>
      </c>
      <c r="E8" s="8">
        <f>+'[1] GENERAL ALVEAR'!D47</f>
        <v>43.572080177456179</v>
      </c>
      <c r="F8" s="8">
        <f>+'[1] GENERAL ALVEAR'!E47</f>
        <v>49.577861124979734</v>
      </c>
      <c r="G8" s="8">
        <f>+'[1] GENERAL ALVEAR'!F47</f>
        <v>48.55107286503457</v>
      </c>
      <c r="H8" s="8">
        <f>+'[1] GENERAL ALVEAR'!G47</f>
        <v>44.916923622813549</v>
      </c>
      <c r="I8" s="8">
        <f>+'[1] GENERAL ALVEAR'!H47</f>
        <v>40.934410353874057</v>
      </c>
      <c r="J8" s="8">
        <f>+'[1] GENERAL ALVEAR'!I47</f>
        <v>40.382379028861799</v>
      </c>
      <c r="K8" s="8">
        <f>+'[1] GENERAL ALVEAR'!J47</f>
        <v>44.749610303691291</v>
      </c>
      <c r="L8" s="8">
        <f>+'[1] GENERAL ALVEAR'!K47</f>
        <v>44.855245358248538</v>
      </c>
      <c r="M8" s="8">
        <f>+'[1] GENERAL ALVEAR'!L47</f>
        <v>47.628937892779369</v>
      </c>
      <c r="N8" s="8">
        <f>+'[1] GENERAL ALVEAR'!M47</f>
        <v>45.773867807083363</v>
      </c>
      <c r="O8" s="8">
        <f>+'[1] GENERAL ALVEAR'!N47</f>
        <v>44.915666945521934</v>
      </c>
      <c r="P8" s="8">
        <f>+'[1] GENERAL ALVEAR'!O47</f>
        <v>41.391673481644013</v>
      </c>
      <c r="Q8" s="8">
        <f>+'[1] GENERAL ALVEAR'!P47</f>
        <v>45.234063768147323</v>
      </c>
      <c r="R8" s="8">
        <f>+'[1] GENERAL ALVEAR'!Q47</f>
        <v>47.135556248524544</v>
      </c>
      <c r="S8" s="8">
        <f>+'[1] GENERAL ALVEAR'!R47</f>
        <v>43.214529272734552</v>
      </c>
      <c r="T8" s="8">
        <f>+'[1] GENERAL ALVEAR'!S47</f>
        <v>28.477971505014771</v>
      </c>
      <c r="U8" s="8">
        <f>+'[1] GENERAL ALVEAR'!T47</f>
        <v>37.06127170415958</v>
      </c>
      <c r="V8" s="8">
        <f>+'[1] GENERAL ALVEAR'!U47</f>
        <v>41.160232770513247</v>
      </c>
      <c r="W8" s="8">
        <f>+'[1] GENERAL ALVEAR'!V47</f>
        <v>41.76045766671168</v>
      </c>
      <c r="Y8" s="149"/>
      <c r="Z8" s="21" t="s">
        <v>7</v>
      </c>
      <c r="AA8" s="27">
        <f t="shared" si="0"/>
        <v>9.6479228479547587E-5</v>
      </c>
      <c r="AB8" s="23">
        <f t="shared" si="1"/>
        <v>8.6153292379002343E-5</v>
      </c>
      <c r="AC8" s="25">
        <f t="shared" ref="AC8:AC21" si="2">+(AB8-AA8)*100</f>
        <v>-1.0325936100545243E-3</v>
      </c>
      <c r="AD8" s="26">
        <f t="shared" ref="AD8:AD21" si="3">+(W8-D8)/D8</f>
        <v>0.23218212751889306</v>
      </c>
      <c r="AE8" s="28">
        <f>+AA8*AD8</f>
        <v>2.2400752529762736E-5</v>
      </c>
    </row>
    <row r="9" spans="1:31" s="7" customFormat="1" ht="11.5" x14ac:dyDescent="0.25">
      <c r="B9" s="152"/>
      <c r="C9" s="16" t="s">
        <v>8</v>
      </c>
      <c r="D9" s="8">
        <f>+'[1] GENERAL ALVEAR'!C59</f>
        <v>48230.823061138588</v>
      </c>
      <c r="E9" s="8">
        <f>+'[1] GENERAL ALVEAR'!D59</f>
        <v>48545.048640876383</v>
      </c>
      <c r="F9" s="8">
        <f>+'[1] GENERAL ALVEAR'!E59</f>
        <v>59408.459340974412</v>
      </c>
      <c r="G9" s="8">
        <f>+'[1] GENERAL ALVEAR'!F59</f>
        <v>65791.96455168075</v>
      </c>
      <c r="H9" s="8">
        <f>+'[1] GENERAL ALVEAR'!G59</f>
        <v>66745.480054924017</v>
      </c>
      <c r="I9" s="8">
        <f>+'[1] GENERAL ALVEAR'!H59</f>
        <v>76596.631094616547</v>
      </c>
      <c r="J9" s="8">
        <f>+'[1] GENERAL ALVEAR'!I59</f>
        <v>60657.214627437992</v>
      </c>
      <c r="K9" s="8">
        <f>+'[1] GENERAL ALVEAR'!J59</f>
        <v>75915.228794921306</v>
      </c>
      <c r="L9" s="8">
        <f>+'[1] GENERAL ALVEAR'!K59</f>
        <v>59782.490048522457</v>
      </c>
      <c r="M9" s="8">
        <f>+'[1] GENERAL ALVEAR'!L59</f>
        <v>75377.814550795971</v>
      </c>
      <c r="N9" s="8">
        <f>+'[1] GENERAL ALVEAR'!M59</f>
        <v>54197.14189610524</v>
      </c>
      <c r="O9" s="8">
        <f>+'[1] GENERAL ALVEAR'!N59</f>
        <v>65517.275924889946</v>
      </c>
      <c r="P9" s="8">
        <f>+'[1] GENERAL ALVEAR'!O59</f>
        <v>58971.754034397141</v>
      </c>
      <c r="Q9" s="8">
        <f>+'[1] GENERAL ALVEAR'!P59</f>
        <v>49227.288453322326</v>
      </c>
      <c r="R9" s="8">
        <f>+'[1] GENERAL ALVEAR'!Q59</f>
        <v>57883.109755785285</v>
      </c>
      <c r="S9" s="8">
        <f>+'[1] GENERAL ALVEAR'!R59</f>
        <v>49723.258544417804</v>
      </c>
      <c r="T9" s="8">
        <f>+'[1] GENERAL ALVEAR'!S59</f>
        <v>46402.114285553209</v>
      </c>
      <c r="U9" s="8">
        <f>+'[1] GENERAL ALVEAR'!T59</f>
        <v>48089.720931714415</v>
      </c>
      <c r="V9" s="8">
        <f>+'[1] GENERAL ALVEAR'!U59</f>
        <v>46919.664197520564</v>
      </c>
      <c r="W9" s="8">
        <f>+'[1] GENERAL ALVEAR'!V59</f>
        <v>46630.98264776951</v>
      </c>
      <c r="Y9" s="149"/>
      <c r="Z9" s="21" t="s">
        <v>8</v>
      </c>
      <c r="AA9" s="27">
        <f t="shared" si="0"/>
        <v>0.13729924550472594</v>
      </c>
      <c r="AB9" s="23">
        <f t="shared" si="1"/>
        <v>9.6201356652655959E-2</v>
      </c>
      <c r="AC9" s="25">
        <f t="shared" si="2"/>
        <v>-4.1097888852069984</v>
      </c>
      <c r="AD9" s="26">
        <f t="shared" si="3"/>
        <v>-3.3170497864842177E-2</v>
      </c>
      <c r="AE9" s="28">
        <f t="shared" ref="AE9:AE20" si="4">+AA9*AD9</f>
        <v>-4.554284329858954E-3</v>
      </c>
    </row>
    <row r="10" spans="1:31" s="7" customFormat="1" ht="11.5" x14ac:dyDescent="0.25">
      <c r="B10" s="152"/>
      <c r="C10" s="16" t="s">
        <v>9</v>
      </c>
      <c r="D10" s="8">
        <f>+'[1] GENERAL ALVEAR'!C113</f>
        <v>2899.2824893797479</v>
      </c>
      <c r="E10" s="8">
        <f>+'[1] GENERAL ALVEAR'!D113</f>
        <v>3127.176154138082</v>
      </c>
      <c r="F10" s="8">
        <f>+'[1] GENERAL ALVEAR'!E113</f>
        <v>3252.9460581238027</v>
      </c>
      <c r="G10" s="8">
        <f>+'[1] GENERAL ALVEAR'!F113</f>
        <v>3421.105932388301</v>
      </c>
      <c r="H10" s="8">
        <f>+'[1] GENERAL ALVEAR'!G113</f>
        <v>3858.2966395073108</v>
      </c>
      <c r="I10" s="8">
        <f>+'[1] GENERAL ALVEAR'!H113</f>
        <v>3657.5376719932092</v>
      </c>
      <c r="J10" s="8">
        <f>+'[1] GENERAL ALVEAR'!I113</f>
        <v>3554.2923577503198</v>
      </c>
      <c r="K10" s="8">
        <f>+'[1] GENERAL ALVEAR'!J113</f>
        <v>3710.1188150253502</v>
      </c>
      <c r="L10" s="8">
        <f>+'[1] GENERAL ALVEAR'!K113</f>
        <v>3888.7647396476018</v>
      </c>
      <c r="M10" s="8">
        <f>+'[1] GENERAL ALVEAR'!L113</f>
        <v>4447.6696890847579</v>
      </c>
      <c r="N10" s="8">
        <f>+'[1] GENERAL ALVEAR'!M113</f>
        <v>4310.2406773380098</v>
      </c>
      <c r="O10" s="8">
        <f>+'[1] GENERAL ALVEAR'!N113</f>
        <v>4914.3836245461371</v>
      </c>
      <c r="P10" s="8">
        <f>+'[1] GENERAL ALVEAR'!O113</f>
        <v>4699.0413511121506</v>
      </c>
      <c r="Q10" s="8">
        <f>+'[1] GENERAL ALVEAR'!P113</f>
        <v>4810.9515739656008</v>
      </c>
      <c r="R10" s="8">
        <f>+'[1] GENERAL ALVEAR'!Q113</f>
        <v>5636.9722785533595</v>
      </c>
      <c r="S10" s="8">
        <f>+'[1] GENERAL ALVEAR'!R113</f>
        <v>5714.9122492282931</v>
      </c>
      <c r="T10" s="8">
        <f>+'[1] GENERAL ALVEAR'!S113</f>
        <v>5834.3294685363126</v>
      </c>
      <c r="U10" s="8">
        <f>+'[1] GENERAL ALVEAR'!T113</f>
        <v>7221.8895122446102</v>
      </c>
      <c r="V10" s="8">
        <f>+'[1] GENERAL ALVEAR'!U113</f>
        <v>7242.0590945395115</v>
      </c>
      <c r="W10" s="8">
        <f>+'[1] GENERAL ALVEAR'!V113</f>
        <v>7678.5389238442467</v>
      </c>
      <c r="Y10" s="149"/>
      <c r="Z10" s="21" t="s">
        <v>9</v>
      </c>
      <c r="AA10" s="27">
        <f t="shared" si="0"/>
        <v>8.2534212155637582E-3</v>
      </c>
      <c r="AB10" s="23">
        <f t="shared" si="1"/>
        <v>1.5841095761668984E-2</v>
      </c>
      <c r="AC10" s="25">
        <f t="shared" si="2"/>
        <v>0.75876745461052264</v>
      </c>
      <c r="AD10" s="22">
        <f t="shared" si="3"/>
        <v>1.6484273098503552</v>
      </c>
      <c r="AE10" s="28">
        <f t="shared" si="4"/>
        <v>1.3605164931433615E-2</v>
      </c>
    </row>
    <row r="11" spans="1:31" s="7" customFormat="1" ht="11.5" x14ac:dyDescent="0.25">
      <c r="B11" s="153"/>
      <c r="C11" s="17" t="s">
        <v>10</v>
      </c>
      <c r="D11" s="8">
        <f>+'[1] GENERAL ALVEAR'!C122</f>
        <v>7965.3369201228816</v>
      </c>
      <c r="E11" s="8">
        <f>+'[1] GENERAL ALVEAR'!D122</f>
        <v>10973.454521334421</v>
      </c>
      <c r="F11" s="8">
        <f>+'[1] GENERAL ALVEAR'!E122</f>
        <v>12398.194087669344</v>
      </c>
      <c r="G11" s="8">
        <f>+'[1] GENERAL ALVEAR'!F122</f>
        <v>12855.312626642219</v>
      </c>
      <c r="H11" s="8">
        <f>+'[1] GENERAL ALVEAR'!G122</f>
        <v>11369.767676559368</v>
      </c>
      <c r="I11" s="8">
        <f>+'[1] GENERAL ALVEAR'!H122</f>
        <v>11268.178169933859</v>
      </c>
      <c r="J11" s="8">
        <f>+'[1] GENERAL ALVEAR'!I122</f>
        <v>11672.588681416866</v>
      </c>
      <c r="K11" s="8">
        <f>+'[1] GENERAL ALVEAR'!J122</f>
        <v>14500.104677530644</v>
      </c>
      <c r="L11" s="8">
        <f>+'[1] GENERAL ALVEAR'!K122</f>
        <v>12436.661028412813</v>
      </c>
      <c r="M11" s="8">
        <f>+'[1] GENERAL ALVEAR'!L122</f>
        <v>13167.002844396826</v>
      </c>
      <c r="N11" s="8">
        <f>+'[1] GENERAL ALVEAR'!M122</f>
        <v>12771.271653497815</v>
      </c>
      <c r="O11" s="8">
        <f>+'[1] GENERAL ALVEAR'!N122</f>
        <v>13435.150719521933</v>
      </c>
      <c r="P11" s="8">
        <f>+'[1] GENERAL ALVEAR'!O122</f>
        <v>11415.102660884471</v>
      </c>
      <c r="Q11" s="8">
        <f>+'[1] GENERAL ALVEAR'!P122</f>
        <v>14257.243205565275</v>
      </c>
      <c r="R11" s="8">
        <f>+'[1] GENERAL ALVEAR'!Q122</f>
        <v>16127.465031038746</v>
      </c>
      <c r="S11" s="8">
        <f>+'[1] GENERAL ALVEAR'!R122</f>
        <v>15701.823405524299</v>
      </c>
      <c r="T11" s="8">
        <f>+'[1] GENERAL ALVEAR'!S122</f>
        <v>7622.1982628555743</v>
      </c>
      <c r="U11" s="8">
        <f>+'[1] GENERAL ALVEAR'!T122</f>
        <v>9766.6022792136991</v>
      </c>
      <c r="V11" s="8">
        <f>+'[1] GENERAL ALVEAR'!U122</f>
        <v>12072.045433278065</v>
      </c>
      <c r="W11" s="8">
        <f>+'[1] GENERAL ALVEAR'!V122</f>
        <v>13088.619556299833</v>
      </c>
      <c r="Y11" s="150"/>
      <c r="Z11" s="38" t="s">
        <v>10</v>
      </c>
      <c r="AA11" s="39">
        <f t="shared" si="0"/>
        <v>2.2675017341866437E-2</v>
      </c>
      <c r="AB11" s="40">
        <f t="shared" si="1"/>
        <v>2.7002282313833163E-2</v>
      </c>
      <c r="AC11" s="41">
        <f t="shared" si="2"/>
        <v>0.43272649719667267</v>
      </c>
      <c r="AD11" s="42">
        <f t="shared" si="3"/>
        <v>0.64319722913841471</v>
      </c>
      <c r="AE11" s="43">
        <f t="shared" si="4"/>
        <v>1.4584508324953994E-2</v>
      </c>
    </row>
    <row r="12" spans="1:31" s="7" customFormat="1" ht="12.5" customHeight="1" x14ac:dyDescent="0.25">
      <c r="B12" s="151" t="s">
        <v>1</v>
      </c>
      <c r="C12" s="9" t="s">
        <v>11</v>
      </c>
      <c r="D12" s="8">
        <f>+'[1] GENERAL ALVEAR'!C135</f>
        <v>36120.103817279247</v>
      </c>
      <c r="E12" s="8">
        <f>+'[1] GENERAL ALVEAR'!D135</f>
        <v>38956.651151344384</v>
      </c>
      <c r="F12" s="8">
        <f>+'[1] GENERAL ALVEAR'!E135</f>
        <v>41955.898428827262</v>
      </c>
      <c r="G12" s="8">
        <f>+'[1] GENERAL ALVEAR'!F135</f>
        <v>45129.928352698756</v>
      </c>
      <c r="H12" s="8">
        <f>+'[1] GENERAL ALVEAR'!G135</f>
        <v>44946.111108742727</v>
      </c>
      <c r="I12" s="8">
        <f>+'[1] GENERAL ALVEAR'!H135</f>
        <v>44386.960547163617</v>
      </c>
      <c r="J12" s="8">
        <f>+'[1] GENERAL ALVEAR'!I135</f>
        <v>49201.106967710963</v>
      </c>
      <c r="K12" s="8">
        <f>+'[1] GENERAL ALVEAR'!J135</f>
        <v>52285.128020180229</v>
      </c>
      <c r="L12" s="8">
        <f>+'[1] GENERAL ALVEAR'!K135</f>
        <v>54477.632154451741</v>
      </c>
      <c r="M12" s="8">
        <f>+'[1] GENERAL ALVEAR'!L135</f>
        <v>56773.028832232034</v>
      </c>
      <c r="N12" s="8">
        <f>+'[1] GENERAL ALVEAR'!M135</f>
        <v>57533.565138943828</v>
      </c>
      <c r="O12" s="8">
        <f>+'[1] GENERAL ALVEAR'!N135</f>
        <v>61330.707157165336</v>
      </c>
      <c r="P12" s="8">
        <f>+'[1] GENERAL ALVEAR'!O135</f>
        <v>60513.781660587738</v>
      </c>
      <c r="Q12" s="8">
        <f>+'[1] GENERAL ALVEAR'!P135</f>
        <v>62869.043344116784</v>
      </c>
      <c r="R12" s="8">
        <f>+'[1] GENERAL ALVEAR'!Q135</f>
        <v>62758.728040338523</v>
      </c>
      <c r="S12" s="8">
        <f>+'[1] GENERAL ALVEAR'!R135</f>
        <v>58968.519461655349</v>
      </c>
      <c r="T12" s="8">
        <f>+'[1] GENERAL ALVEAR'!S135</f>
        <v>56023.269990791858</v>
      </c>
      <c r="U12" s="8">
        <f>+'[1] GENERAL ALVEAR'!T135</f>
        <v>62737.48117103336</v>
      </c>
      <c r="V12" s="8">
        <f>+'[1] GENERAL ALVEAR'!U135</f>
        <v>70059.912167360642</v>
      </c>
      <c r="W12" s="8">
        <f>+'[1] GENERAL ALVEAR'!V135</f>
        <v>70304.010062612637</v>
      </c>
      <c r="Y12" s="146" t="s">
        <v>1</v>
      </c>
      <c r="Z12" s="31" t="s">
        <v>11</v>
      </c>
      <c r="AA12" s="32">
        <f t="shared" si="0"/>
        <v>0.10282352004191028</v>
      </c>
      <c r="AB12" s="33">
        <f t="shared" si="1"/>
        <v>0.14503964450487131</v>
      </c>
      <c r="AC12" s="34">
        <f t="shared" si="2"/>
        <v>4.2216124462961027</v>
      </c>
      <c r="AD12" s="35">
        <f t="shared" si="3"/>
        <v>0.94639557013068132</v>
      </c>
      <c r="AE12" s="36">
        <f t="shared" si="4"/>
        <v>9.7311723872907221E-2</v>
      </c>
    </row>
    <row r="13" spans="1:31" s="7" customFormat="1" ht="11.5" x14ac:dyDescent="0.25">
      <c r="B13" s="152"/>
      <c r="C13" s="10" t="s">
        <v>12</v>
      </c>
      <c r="D13" s="8">
        <f>+'[1] GENERAL ALVEAR'!C172</f>
        <v>2318.8908974394953</v>
      </c>
      <c r="E13" s="8">
        <f>+'[1] GENERAL ALVEAR'!D172</f>
        <v>2812.1359465902788</v>
      </c>
      <c r="F13" s="8">
        <f>+'[1] GENERAL ALVEAR'!E172</f>
        <v>3125.8780222802325</v>
      </c>
      <c r="G13" s="8">
        <f>+'[1] GENERAL ALVEAR'!F172</f>
        <v>3101.3266804593459</v>
      </c>
      <c r="H13" s="8">
        <f>+'[1] GENERAL ALVEAR'!G172</f>
        <v>2984.944118905556</v>
      </c>
      <c r="I13" s="8">
        <f>+'[1] GENERAL ALVEAR'!H172</f>
        <v>2972.8218238937266</v>
      </c>
      <c r="J13" s="8">
        <f>+'[1] GENERAL ALVEAR'!I172</f>
        <v>2997.235793387586</v>
      </c>
      <c r="K13" s="8">
        <f>+'[1] GENERAL ALVEAR'!J172</f>
        <v>3404.6423966382363</v>
      </c>
      <c r="L13" s="8">
        <f>+'[1] GENERAL ALVEAR'!K172</f>
        <v>3693.7076207931464</v>
      </c>
      <c r="M13" s="8">
        <f>+'[1] GENERAL ALVEAR'!L172</f>
        <v>4070.751991282852</v>
      </c>
      <c r="N13" s="8">
        <f>+'[1] GENERAL ALVEAR'!M172</f>
        <v>4180.5348090923435</v>
      </c>
      <c r="O13" s="8">
        <f>+'[1] GENERAL ALVEAR'!N172</f>
        <v>4416.5790651497437</v>
      </c>
      <c r="P13" s="8">
        <f>+'[1] GENERAL ALVEAR'!O172</f>
        <v>4501.8112858762206</v>
      </c>
      <c r="Q13" s="8">
        <f>+'[1] GENERAL ALVEAR'!P172</f>
        <v>4882.4774865602376</v>
      </c>
      <c r="R13" s="8">
        <f>+'[1] GENERAL ALVEAR'!Q172</f>
        <v>5306.5637399210755</v>
      </c>
      <c r="S13" s="8">
        <f>+'[1] GENERAL ALVEAR'!R172</f>
        <v>4571.5220686847888</v>
      </c>
      <c r="T13" s="8">
        <f>+'[1] GENERAL ALVEAR'!S172</f>
        <v>3308.0878916821462</v>
      </c>
      <c r="U13" s="8">
        <f>+'[1] GENERAL ALVEAR'!T172</f>
        <v>4354.4043677029731</v>
      </c>
      <c r="V13" s="8">
        <f>+'[1] GENERAL ALVEAR'!U172</f>
        <v>6133.3027376423261</v>
      </c>
      <c r="W13" s="8">
        <f>+'[1] GENERAL ALVEAR'!V172</f>
        <v>8130.9287727497822</v>
      </c>
      <c r="Y13" s="149"/>
      <c r="Z13" s="21" t="s">
        <v>12</v>
      </c>
      <c r="AA13" s="27">
        <f t="shared" si="0"/>
        <v>6.6012137139486648E-3</v>
      </c>
      <c r="AB13" s="23">
        <f t="shared" si="1"/>
        <v>1.6774391925066138E-2</v>
      </c>
      <c r="AC13" s="25">
        <f t="shared" si="2"/>
        <v>1.0173178211117473</v>
      </c>
      <c r="AD13" s="22">
        <f t="shared" si="3"/>
        <v>2.5063869463319306</v>
      </c>
      <c r="AE13" s="28">
        <f t="shared" si="4"/>
        <v>1.6545195882588258E-2</v>
      </c>
    </row>
    <row r="14" spans="1:31" s="7" customFormat="1" ht="11.5" x14ac:dyDescent="0.25">
      <c r="B14" s="152"/>
      <c r="C14" s="10" t="s">
        <v>13</v>
      </c>
      <c r="D14" s="8">
        <f>+'[1] GENERAL ALVEAR'!C183</f>
        <v>112289.19316013965</v>
      </c>
      <c r="E14" s="8">
        <f>+'[1] GENERAL ALVEAR'!D183</f>
        <v>110289.35927830415</v>
      </c>
      <c r="F14" s="8">
        <f>+'[1] GENERAL ALVEAR'!E183</f>
        <v>119667.39030818809</v>
      </c>
      <c r="G14" s="8">
        <f>+'[1] GENERAL ALVEAR'!F183</f>
        <v>120218.92870971726</v>
      </c>
      <c r="H14" s="8">
        <f>+'[1] GENERAL ALVEAR'!G183</f>
        <v>119327.27185698498</v>
      </c>
      <c r="I14" s="8">
        <f>+'[1] GENERAL ALVEAR'!H183</f>
        <v>118827.09959012666</v>
      </c>
      <c r="J14" s="8">
        <f>+'[1] GENERAL ALVEAR'!I183</f>
        <v>124767.36947436001</v>
      </c>
      <c r="K14" s="8">
        <f>+'[1] GENERAL ALVEAR'!J183</f>
        <v>141222.88642290875</v>
      </c>
      <c r="L14" s="8">
        <f>+'[1] GENERAL ALVEAR'!K183</f>
        <v>148508.94391117376</v>
      </c>
      <c r="M14" s="8">
        <f>+'[1] GENERAL ALVEAR'!L183</f>
        <v>153646.10733500269</v>
      </c>
      <c r="N14" s="8">
        <f>+'[1] GENERAL ALVEAR'!M183</f>
        <v>150871.30510739933</v>
      </c>
      <c r="O14" s="8">
        <f>+'[1] GENERAL ALVEAR'!N183</f>
        <v>152193.16384393602</v>
      </c>
      <c r="P14" s="8">
        <f>+'[1] GENERAL ALVEAR'!O183</f>
        <v>156512.56179040589</v>
      </c>
      <c r="Q14" s="8">
        <f>+'[1] GENERAL ALVEAR'!P183</f>
        <v>149226.54994601913</v>
      </c>
      <c r="R14" s="8">
        <f>+'[1] GENERAL ALVEAR'!Q183</f>
        <v>146151.6391392381</v>
      </c>
      <c r="S14" s="8">
        <f>+'[1] GENERAL ALVEAR'!R183</f>
        <v>137072.0387844975</v>
      </c>
      <c r="T14" s="8">
        <f>+'[1] GENERAL ALVEAR'!S183</f>
        <v>100283.40545775012</v>
      </c>
      <c r="U14" s="8">
        <f>+'[1] GENERAL ALVEAR'!T183</f>
        <v>114667.26816302308</v>
      </c>
      <c r="V14" s="8">
        <f>+'[1] GENERAL ALVEAR'!U183</f>
        <v>137733.43658011657</v>
      </c>
      <c r="W14" s="8">
        <f>+'[1] GENERAL ALVEAR'!V183</f>
        <v>134063.79109647585</v>
      </c>
      <c r="Y14" s="149"/>
      <c r="Z14" s="21" t="s">
        <v>13</v>
      </c>
      <c r="AA14" s="27">
        <f t="shared" si="0"/>
        <v>0.31965495342425226</v>
      </c>
      <c r="AB14" s="23">
        <f t="shared" si="1"/>
        <v>0.27657831444167819</v>
      </c>
      <c r="AC14" s="25">
        <f t="shared" si="2"/>
        <v>-4.3076638982574078</v>
      </c>
      <c r="AD14" s="22">
        <f t="shared" si="3"/>
        <v>0.19391534771545346</v>
      </c>
      <c r="AE14" s="28">
        <f t="shared" si="4"/>
        <v>6.1986001442230959E-2</v>
      </c>
    </row>
    <row r="15" spans="1:31" s="7" customFormat="1" ht="11.5" x14ac:dyDescent="0.25">
      <c r="B15" s="152"/>
      <c r="C15" s="10" t="s">
        <v>14</v>
      </c>
      <c r="D15" s="8">
        <f>+'[1] GENERAL ALVEAR'!C206</f>
        <v>1254.3735955886918</v>
      </c>
      <c r="E15" s="8">
        <f>+'[1] GENERAL ALVEAR'!D206</f>
        <v>1549.88109829309</v>
      </c>
      <c r="F15" s="8">
        <f>+'[1] GENERAL ALVEAR'!E206</f>
        <v>1574.6430227987016</v>
      </c>
      <c r="G15" s="8">
        <f>+'[1] GENERAL ALVEAR'!F206</f>
        <v>1740.620908168331</v>
      </c>
      <c r="H15" s="8">
        <f>+'[1] GENERAL ALVEAR'!G206</f>
        <v>1983.5536941686901</v>
      </c>
      <c r="I15" s="8">
        <f>+'[1] GENERAL ALVEAR'!H206</f>
        <v>2034.4337212525002</v>
      </c>
      <c r="J15" s="8">
        <f>+'[1] GENERAL ALVEAR'!I206</f>
        <v>2024.3849211725887</v>
      </c>
      <c r="K15" s="8">
        <f>+'[1] GENERAL ALVEAR'!J206</f>
        <v>2233.2952484575717</v>
      </c>
      <c r="L15" s="8">
        <f>+'[1] GENERAL ALVEAR'!K206</f>
        <v>2547.4983785675722</v>
      </c>
      <c r="M15" s="8">
        <f>+'[1] GENERAL ALVEAR'!L206</f>
        <v>2732.299515951066</v>
      </c>
      <c r="N15" s="8">
        <f>+'[1] GENERAL ALVEAR'!M206</f>
        <v>2856.3148750551836</v>
      </c>
      <c r="O15" s="8">
        <f>+'[1] GENERAL ALVEAR'!N206</f>
        <v>3076.965953243779</v>
      </c>
      <c r="P15" s="8">
        <f>+'[1] GENERAL ALVEAR'!O206</f>
        <v>3487.9271238899505</v>
      </c>
      <c r="Q15" s="8">
        <f>+'[1] GENERAL ALVEAR'!P206</f>
        <v>3713.2308184980402</v>
      </c>
      <c r="R15" s="8">
        <f>+'[1] GENERAL ALVEAR'!Q206</f>
        <v>3418.2606744951563</v>
      </c>
      <c r="S15" s="8">
        <f>+'[1] GENERAL ALVEAR'!R206</f>
        <v>3507.6972508318213</v>
      </c>
      <c r="T15" s="8">
        <f>+'[1] GENERAL ALVEAR'!S206</f>
        <v>3690.1699897157778</v>
      </c>
      <c r="U15" s="8">
        <f>+'[1] GENERAL ALVEAR'!T206</f>
        <v>3091.2129015094843</v>
      </c>
      <c r="V15" s="8">
        <f>+'[1] GENERAL ALVEAR'!U206</f>
        <v>2768.7647928712267</v>
      </c>
      <c r="W15" s="8">
        <f>+'[1] GENERAL ALVEAR'!V206</f>
        <v>2832.8918486178081</v>
      </c>
      <c r="Y15" s="149"/>
      <c r="Z15" s="21" t="s">
        <v>14</v>
      </c>
      <c r="AA15" s="27">
        <f t="shared" si="0"/>
        <v>3.5708399178065345E-3</v>
      </c>
      <c r="AB15" s="23">
        <f t="shared" si="1"/>
        <v>5.8443554824019863E-3</v>
      </c>
      <c r="AC15" s="25">
        <f t="shared" si="2"/>
        <v>0.22735155645954519</v>
      </c>
      <c r="AD15" s="22">
        <f t="shared" si="3"/>
        <v>1.2584115757700558</v>
      </c>
      <c r="AE15" s="28">
        <f t="shared" si="4"/>
        <v>4.4935862877895378E-3</v>
      </c>
    </row>
    <row r="16" spans="1:31" s="7" customFormat="1" ht="11.5" x14ac:dyDescent="0.25">
      <c r="B16" s="152"/>
      <c r="C16" s="10" t="s">
        <v>15</v>
      </c>
      <c r="D16" s="8">
        <f>+'[1] GENERAL ALVEAR'!C218</f>
        <v>31339.294194088365</v>
      </c>
      <c r="E16" s="8">
        <f>+'[1] GENERAL ALVEAR'!D218</f>
        <v>32454.500031904125</v>
      </c>
      <c r="F16" s="8">
        <f>+'[1] GENERAL ALVEAR'!E218</f>
        <v>33777.220666607594</v>
      </c>
      <c r="G16" s="8">
        <f>+'[1] GENERAL ALVEAR'!F218</f>
        <v>35027.382469446246</v>
      </c>
      <c r="H16" s="8">
        <f>+'[1] GENERAL ALVEAR'!G218</f>
        <v>36155.805042219981</v>
      </c>
      <c r="I16" s="8">
        <f>+'[1] GENERAL ALVEAR'!H218</f>
        <v>36314.658982652953</v>
      </c>
      <c r="J16" s="8">
        <f>+'[1] GENERAL ALVEAR'!I218</f>
        <v>36901.436766143517</v>
      </c>
      <c r="K16" s="8">
        <f>+'[1] GENERAL ALVEAR'!J218</f>
        <v>38864.959326287688</v>
      </c>
      <c r="L16" s="8">
        <f>+'[1] GENERAL ALVEAR'!K218</f>
        <v>39977.667468927364</v>
      </c>
      <c r="M16" s="8">
        <f>+'[1] GENERAL ALVEAR'!L218</f>
        <v>41409.86493038293</v>
      </c>
      <c r="N16" s="8">
        <f>+'[1] GENERAL ALVEAR'!M218</f>
        <v>42556.037807292138</v>
      </c>
      <c r="O16" s="8">
        <f>+'[1] GENERAL ALVEAR'!N218</f>
        <v>44383.951364911241</v>
      </c>
      <c r="P16" s="8">
        <f>+'[1] GENERAL ALVEAR'!O218</f>
        <v>45850.978814983886</v>
      </c>
      <c r="Q16" s="8">
        <f>+'[1] GENERAL ALVEAR'!P218</f>
        <v>47341.186411996779</v>
      </c>
      <c r="R16" s="8">
        <f>+'[1] GENERAL ALVEAR'!Q218</f>
        <v>48885.593694850912</v>
      </c>
      <c r="S16" s="8">
        <f>+'[1] GENERAL ALVEAR'!R218</f>
        <v>49446.593901796216</v>
      </c>
      <c r="T16" s="8">
        <f>+'[1] GENERAL ALVEAR'!S218</f>
        <v>48403.565565775774</v>
      </c>
      <c r="U16" s="8">
        <f>+'[1] GENERAL ALVEAR'!T218</f>
        <v>50969.296540223499</v>
      </c>
      <c r="V16" s="8">
        <f>+'[1] GENERAL ALVEAR'!U218</f>
        <v>53644.753322324119</v>
      </c>
      <c r="W16" s="8">
        <f>+'[1] GENERAL ALVEAR'!V218</f>
        <v>55071.529731990449</v>
      </c>
      <c r="Y16" s="149"/>
      <c r="Z16" s="21" t="s">
        <v>15</v>
      </c>
      <c r="AA16" s="27">
        <f t="shared" si="0"/>
        <v>8.921393363004726E-2</v>
      </c>
      <c r="AB16" s="23">
        <f t="shared" si="1"/>
        <v>0.11361450203983586</v>
      </c>
      <c r="AC16" s="25">
        <f t="shared" si="2"/>
        <v>2.4400568409788601</v>
      </c>
      <c r="AD16" s="22">
        <f t="shared" si="3"/>
        <v>0.75726770969777535</v>
      </c>
      <c r="AE16" s="28">
        <f t="shared" si="4"/>
        <v>6.7558831193155228E-2</v>
      </c>
    </row>
    <row r="17" spans="2:31" s="7" customFormat="1" ht="11.5" x14ac:dyDescent="0.25">
      <c r="B17" s="152"/>
      <c r="C17" s="10" t="s">
        <v>20</v>
      </c>
      <c r="D17" s="8">
        <f>+'[1] GENERAL ALVEAR'!C248</f>
        <v>20945.233115316201</v>
      </c>
      <c r="E17" s="8">
        <f>+'[1] GENERAL ALVEAR'!D248</f>
        <v>22254.364451519599</v>
      </c>
      <c r="F17" s="8">
        <f>+'[1] GENERAL ALVEAR'!E248</f>
        <v>24288.012811359586</v>
      </c>
      <c r="G17" s="8">
        <f>+'[1] GENERAL ALVEAR'!F248</f>
        <v>24841.262250438776</v>
      </c>
      <c r="H17" s="8">
        <f>+'[1] GENERAL ALVEAR'!G248</f>
        <v>26424.523878994249</v>
      </c>
      <c r="I17" s="8">
        <f>+'[1] GENERAL ALVEAR'!H248</f>
        <v>29148.607949000867</v>
      </c>
      <c r="J17" s="8">
        <f>+'[1] GENERAL ALVEAR'!I248</f>
        <v>30824.05882298592</v>
      </c>
      <c r="K17" s="8">
        <f>+'[1] GENERAL ALVEAR'!J248</f>
        <v>38631.168834227195</v>
      </c>
      <c r="L17" s="8">
        <f>+'[1] GENERAL ALVEAR'!K248</f>
        <v>37774.780257465696</v>
      </c>
      <c r="M17" s="8">
        <f>+'[1] GENERAL ALVEAR'!L248</f>
        <v>37584.035391151439</v>
      </c>
      <c r="N17" s="8">
        <f>+'[1] GENERAL ALVEAR'!M248</f>
        <v>43956.849184124949</v>
      </c>
      <c r="O17" s="8">
        <f>+'[1] GENERAL ALVEAR'!N248</f>
        <v>48323.450809501235</v>
      </c>
      <c r="P17" s="8">
        <f>+'[1] GENERAL ALVEAR'!O248</f>
        <v>42712.295798734209</v>
      </c>
      <c r="Q17" s="8">
        <f>+'[1] GENERAL ALVEAR'!P248</f>
        <v>45815.596911906257</v>
      </c>
      <c r="R17" s="8">
        <f>+'[1] GENERAL ALVEAR'!Q248</f>
        <v>40349.407758542206</v>
      </c>
      <c r="S17" s="8">
        <f>+'[1] GENERAL ALVEAR'!R248</f>
        <v>43082.31830628217</v>
      </c>
      <c r="T17" s="8">
        <f>+'[1] GENERAL ALVEAR'!S248</f>
        <v>38276.745643485607</v>
      </c>
      <c r="U17" s="8">
        <f>+'[1] GENERAL ALVEAR'!T248</f>
        <v>39719.753322575401</v>
      </c>
      <c r="V17" s="8">
        <f>+'[1] GENERAL ALVEAR'!U248</f>
        <v>39745.730351206003</v>
      </c>
      <c r="W17" s="8">
        <f>+'[1] GENERAL ALVEAR'!V248</f>
        <v>32602.747408988351</v>
      </c>
      <c r="Y17" s="149"/>
      <c r="Z17" s="21" t="s">
        <v>20</v>
      </c>
      <c r="AA17" s="27">
        <f t="shared" si="0"/>
        <v>5.96250389508826E-2</v>
      </c>
      <c r="AB17" s="23">
        <f t="shared" si="1"/>
        <v>6.7260614150891532E-2</v>
      </c>
      <c r="AC17" s="25">
        <f t="shared" si="2"/>
        <v>0.76355752000089316</v>
      </c>
      <c r="AD17" s="22">
        <f t="shared" si="3"/>
        <v>0.55657123649521911</v>
      </c>
      <c r="AE17" s="28">
        <f t="shared" si="4"/>
        <v>3.3185581654968328E-2</v>
      </c>
    </row>
    <row r="18" spans="2:31" s="7" customFormat="1" ht="11.5" x14ac:dyDescent="0.25">
      <c r="B18" s="152"/>
      <c r="C18" s="10" t="s">
        <v>16</v>
      </c>
      <c r="D18" s="8">
        <f>+'[1] GENERAL ALVEAR'!C252</f>
        <v>20872.134609497312</v>
      </c>
      <c r="E18" s="8">
        <f>+'[1] GENERAL ALVEAR'!D252</f>
        <v>21649.442356181651</v>
      </c>
      <c r="F18" s="8">
        <f>+'[1] GENERAL ALVEAR'!E252</f>
        <v>22078.367102022305</v>
      </c>
      <c r="G18" s="8">
        <f>+'[1] GENERAL ALVEAR'!F252</f>
        <v>21936.278540996474</v>
      </c>
      <c r="H18" s="8">
        <f>+'[1] GENERAL ALVEAR'!G252</f>
        <v>22458.385596623342</v>
      </c>
      <c r="I18" s="8">
        <f>+'[1] GENERAL ALVEAR'!H252</f>
        <v>23127.836534389215</v>
      </c>
      <c r="J18" s="8">
        <f>+'[1] GENERAL ALVEAR'!I252</f>
        <v>23209.147567818567</v>
      </c>
      <c r="K18" s="8">
        <f>+'[1] GENERAL ALVEAR'!J252</f>
        <v>23410.326714579493</v>
      </c>
      <c r="L18" s="8">
        <f>+'[1] GENERAL ALVEAR'!K252</f>
        <v>25952.592709194752</v>
      </c>
      <c r="M18" s="8">
        <f>+'[1] GENERAL ALVEAR'!L252</f>
        <v>26468.950840849127</v>
      </c>
      <c r="N18" s="8">
        <f>+'[1] GENERAL ALVEAR'!M252</f>
        <v>27435.928273118476</v>
      </c>
      <c r="O18" s="8">
        <f>+'[1] GENERAL ALVEAR'!N252</f>
        <v>27002.029514798844</v>
      </c>
      <c r="P18" s="8">
        <f>+'[1] GENERAL ALVEAR'!O252</f>
        <v>26527.147557384578</v>
      </c>
      <c r="Q18" s="8">
        <f>+'[1] GENERAL ALVEAR'!P252</f>
        <v>26585.258535634275</v>
      </c>
      <c r="R18" s="8">
        <f>+'[1] GENERAL ALVEAR'!Q252</f>
        <v>28807.03689738789</v>
      </c>
      <c r="S18" s="8">
        <f>+'[1] GENERAL ALVEAR'!R252</f>
        <v>28405.946010625652</v>
      </c>
      <c r="T18" s="8">
        <f>+'[1] GENERAL ALVEAR'!S252</f>
        <v>28734.844722409558</v>
      </c>
      <c r="U18" s="8">
        <f>+'[1] GENERAL ALVEAR'!T252</f>
        <v>28997.587406653925</v>
      </c>
      <c r="V18" s="8">
        <f>+'[1] GENERAL ALVEAR'!U252</f>
        <v>29520.537144047059</v>
      </c>
      <c r="W18" s="8">
        <f>+'[1] GENERAL ALVEAR'!V252</f>
        <v>30585.594867055017</v>
      </c>
      <c r="Y18" s="149"/>
      <c r="Z18" s="21" t="s">
        <v>16</v>
      </c>
      <c r="AA18" s="27">
        <f t="shared" si="0"/>
        <v>5.9416948583365256E-2</v>
      </c>
      <c r="AB18" s="23">
        <f t="shared" si="1"/>
        <v>6.309915753791101E-2</v>
      </c>
      <c r="AC18" s="25">
        <f t="shared" si="2"/>
        <v>0.36822089545457543</v>
      </c>
      <c r="AD18" s="22">
        <f t="shared" si="3"/>
        <v>0.46537934137018511</v>
      </c>
      <c r="AE18" s="28">
        <f t="shared" si="4"/>
        <v>2.7651420397952677E-2</v>
      </c>
    </row>
    <row r="19" spans="2:31" s="7" customFormat="1" ht="11.5" x14ac:dyDescent="0.25">
      <c r="B19" s="152"/>
      <c r="C19" s="10" t="s">
        <v>17</v>
      </c>
      <c r="D19" s="8">
        <f>+'[1] GENERAL ALVEAR'!C258</f>
        <v>9991.309526333127</v>
      </c>
      <c r="E19" s="8">
        <f>+'[1] GENERAL ALVEAR'!D258</f>
        <v>10494.159908320509</v>
      </c>
      <c r="F19" s="8">
        <f>+'[1] GENERAL ALVEAR'!E258</f>
        <v>10887.657535797855</v>
      </c>
      <c r="G19" s="8">
        <f>+'[1] GENERAL ALVEAR'!F258</f>
        <v>11668.686697129204</v>
      </c>
      <c r="H19" s="8">
        <f>+'[1] GENERAL ALVEAR'!G258</f>
        <v>12359.150769494006</v>
      </c>
      <c r="I19" s="8">
        <f>+'[1] GENERAL ALVEAR'!H258</f>
        <v>12487.302141393269</v>
      </c>
      <c r="J19" s="8">
        <f>+'[1] GENERAL ALVEAR'!I258</f>
        <v>12781.026871703145</v>
      </c>
      <c r="K19" s="8">
        <f>+'[1] GENERAL ALVEAR'!J258</f>
        <v>14663.47047266029</v>
      </c>
      <c r="L19" s="8">
        <f>+'[1] GENERAL ALVEAR'!K258</f>
        <v>15999.456330130637</v>
      </c>
      <c r="M19" s="8">
        <f>+'[1] GENERAL ALVEAR'!L258</f>
        <v>16848.454670731066</v>
      </c>
      <c r="N19" s="8">
        <f>+'[1] GENERAL ALVEAR'!M258</f>
        <v>17411.222028138778</v>
      </c>
      <c r="O19" s="8">
        <f>+'[1] GENERAL ALVEAR'!N258</f>
        <v>18299.21052745124</v>
      </c>
      <c r="P19" s="8">
        <f>+'[1] GENERAL ALVEAR'!O258</f>
        <v>19958.858789949627</v>
      </c>
      <c r="Q19" s="8">
        <f>+'[1] GENERAL ALVEAR'!P258</f>
        <v>20899.186266959347</v>
      </c>
      <c r="R19" s="8">
        <f>+'[1] GENERAL ALVEAR'!Q258</f>
        <v>21220.406842087566</v>
      </c>
      <c r="S19" s="8">
        <f>+'[1] GENERAL ALVEAR'!R258</f>
        <v>20117.127119039324</v>
      </c>
      <c r="T19" s="8">
        <f>+'[1] GENERAL ALVEAR'!S258</f>
        <v>19272.758186537234</v>
      </c>
      <c r="U19" s="8">
        <f>+'[1] GENERAL ALVEAR'!T258</f>
        <v>21088.203457680487</v>
      </c>
      <c r="V19" s="8">
        <f>+'[1] GENERAL ALVEAR'!U258</f>
        <v>21008.916360240706</v>
      </c>
      <c r="W19" s="8">
        <f>+'[1] GENERAL ALVEAR'!V258</f>
        <v>20585.297456688306</v>
      </c>
      <c r="Y19" s="149"/>
      <c r="Z19" s="21" t="s">
        <v>17</v>
      </c>
      <c r="AA19" s="27">
        <f t="shared" si="0"/>
        <v>2.8442377146058493E-2</v>
      </c>
      <c r="AB19" s="23">
        <f t="shared" si="1"/>
        <v>4.2468192390249966E-2</v>
      </c>
      <c r="AC19" s="25">
        <f t="shared" si="2"/>
        <v>1.4025815244191473</v>
      </c>
      <c r="AD19" s="22">
        <f t="shared" si="3"/>
        <v>1.0603202615666776</v>
      </c>
      <c r="AE19" s="28">
        <f t="shared" si="4"/>
        <v>3.0158028775086835E-2</v>
      </c>
    </row>
    <row r="20" spans="2:31" s="7" customFormat="1" ht="11.5" x14ac:dyDescent="0.25">
      <c r="B20" s="152"/>
      <c r="C20" s="10" t="s">
        <v>19</v>
      </c>
      <c r="D20" s="8">
        <f>+'[1] GENERAL ALVEAR'!C266</f>
        <v>4084.6798356827539</v>
      </c>
      <c r="E20" s="8">
        <f>+'[1] GENERAL ALVEAR'!D266</f>
        <v>4012.9879892374915</v>
      </c>
      <c r="F20" s="8">
        <f>+'[1] GENERAL ALVEAR'!E266</f>
        <v>3992.1531440100657</v>
      </c>
      <c r="G20" s="8">
        <f>+'[1] GENERAL ALVEAR'!F266</f>
        <v>4161.0045679030991</v>
      </c>
      <c r="H20" s="8">
        <f>+'[1] GENERAL ALVEAR'!G266</f>
        <v>4255.4574351859219</v>
      </c>
      <c r="I20" s="8">
        <f>+'[1] GENERAL ALVEAR'!H266</f>
        <v>4601.0631499875126</v>
      </c>
      <c r="J20" s="8">
        <f>+'[1] GENERAL ALVEAR'!I266</f>
        <v>4308.3838413663198</v>
      </c>
      <c r="K20" s="8">
        <f>+'[1] GENERAL ALVEAR'!J266</f>
        <v>4461.947057505382</v>
      </c>
      <c r="L20" s="8">
        <f>+'[1] GENERAL ALVEAR'!K266</f>
        <v>4795.2332561972098</v>
      </c>
      <c r="M20" s="8">
        <f>+'[1] GENERAL ALVEAR'!L266</f>
        <v>4576.5108680865305</v>
      </c>
      <c r="N20" s="8">
        <f>+'[1] GENERAL ALVEAR'!M266</f>
        <v>5034.2315970796071</v>
      </c>
      <c r="O20" s="8">
        <f>+'[1] GENERAL ALVEAR'!N266</f>
        <v>5064.8060403710078</v>
      </c>
      <c r="P20" s="8">
        <f>+'[1] GENERAL ALVEAR'!O266</f>
        <v>5095.5615140503733</v>
      </c>
      <c r="Q20" s="8">
        <f>+'[1] GENERAL ALVEAR'!P266</f>
        <v>5326.1608118022968</v>
      </c>
      <c r="R20" s="8">
        <f>+'[1] GENERAL ALVEAR'!Q266</f>
        <v>5067.0973973268792</v>
      </c>
      <c r="S20" s="8">
        <f>+'[1] GENERAL ALVEAR'!R266</f>
        <v>5756.7965163103945</v>
      </c>
      <c r="T20" s="8">
        <f>+'[1] GENERAL ALVEAR'!S266</f>
        <v>2618.5299472480065</v>
      </c>
      <c r="U20" s="8">
        <f>+'[1] GENERAL ALVEAR'!T266</f>
        <v>2995.4018277152081</v>
      </c>
      <c r="V20" s="8">
        <f>+'[1] GENERAL ALVEAR'!U266</f>
        <v>3251.7891329912086</v>
      </c>
      <c r="W20" s="8">
        <f>+'[1] GENERAL ALVEAR'!V266</f>
        <v>2014.2234025066434</v>
      </c>
      <c r="Y20" s="149"/>
      <c r="Z20" s="21" t="s">
        <v>19</v>
      </c>
      <c r="AA20" s="27">
        <f t="shared" si="0"/>
        <v>1.1627905641516761E-2</v>
      </c>
      <c r="AB20" s="23">
        <f t="shared" si="1"/>
        <v>4.1554136953606833E-3</v>
      </c>
      <c r="AC20" s="25">
        <f>+(AB20-AA20)*100</f>
        <v>-0.74724919461560779</v>
      </c>
      <c r="AD20" s="26">
        <f t="shared" si="3"/>
        <v>-0.50688340738216842</v>
      </c>
      <c r="AE20" s="26">
        <f t="shared" si="4"/>
        <v>-5.8939924322903544E-3</v>
      </c>
    </row>
    <row r="21" spans="2:31" s="7" customFormat="1" ht="11.5" x14ac:dyDescent="0.25">
      <c r="B21" s="153"/>
      <c r="C21" s="10" t="s">
        <v>18</v>
      </c>
      <c r="D21" s="8">
        <f>+'[1] GENERAL ALVEAR'!C274</f>
        <v>2680.6379777094608</v>
      </c>
      <c r="E21" s="8">
        <f>+'[1] GENERAL ALVEAR'!D274</f>
        <v>2748.6460546472663</v>
      </c>
      <c r="F21" s="8">
        <f>+'[1] GENERAL ALVEAR'!E274</f>
        <v>2821.3040747023247</v>
      </c>
      <c r="G21" s="8">
        <f>+'[1] GENERAL ALVEAR'!F274</f>
        <v>2899.1323206879197</v>
      </c>
      <c r="H21" s="8">
        <f>+'[1] GENERAL ALVEAR'!G274</f>
        <v>2982.7144848855987</v>
      </c>
      <c r="I21" s="8">
        <f>+'[1] GENERAL ALVEAR'!H274</f>
        <v>2824.6306171866618</v>
      </c>
      <c r="J21" s="8">
        <f>+'[1] GENERAL ALVEAR'!I274</f>
        <v>2937.4451251832465</v>
      </c>
      <c r="K21" s="8">
        <f>+'[1] GENERAL ALVEAR'!J274</f>
        <v>3060.083688445005</v>
      </c>
      <c r="L21" s="8">
        <f>+'[1] GENERAL ALVEAR'!K274</f>
        <v>3193.825969741461</v>
      </c>
      <c r="M21" s="8">
        <f>+'[1] GENERAL ALVEAR'!L274</f>
        <v>3340.1338344289393</v>
      </c>
      <c r="N21" s="8">
        <f>+'[1] GENERAL ALVEAR'!M274</f>
        <v>3500.6776724986826</v>
      </c>
      <c r="O21" s="8">
        <f>+'[1] GENERAL ALVEAR'!N274</f>
        <v>3677.3665317506257</v>
      </c>
      <c r="P21" s="8">
        <f>+'[1] GENERAL ALVEAR'!O274</f>
        <v>3872.3826140865294</v>
      </c>
      <c r="Q21" s="8">
        <f>+'[1] GENERAL ALVEAR'!P274</f>
        <v>4088.2207668697397</v>
      </c>
      <c r="R21" s="8">
        <f>+'[1] GENERAL ALVEAR'!Q274</f>
        <v>4327.7336928331715</v>
      </c>
      <c r="S21" s="8">
        <f>+'[1] GENERAL ALVEAR'!R274</f>
        <v>4087.8754659697524</v>
      </c>
      <c r="T21" s="8">
        <f>+'[1] GENERAL ALVEAR'!S274</f>
        <v>4027.98846441054</v>
      </c>
      <c r="U21" s="8">
        <f>+'[1] GENERAL ALVEAR'!T274</f>
        <v>4262.0861204253333</v>
      </c>
      <c r="V21" s="8">
        <f>+'[1] GENERAL ALVEAR'!U274</f>
        <v>4361.5671966400596</v>
      </c>
      <c r="W21" s="8">
        <f>+'[1] GENERAL ALVEAR'!V274</f>
        <v>4716.9226293019528</v>
      </c>
      <c r="Y21" s="150"/>
      <c r="Z21" s="38" t="s">
        <v>18</v>
      </c>
      <c r="AA21" s="39">
        <f t="shared" si="0"/>
        <v>7.6310033387627365E-3</v>
      </c>
      <c r="AB21" s="40">
        <f t="shared" si="1"/>
        <v>9.7311772216356271E-3</v>
      </c>
      <c r="AC21" s="41">
        <f t="shared" si="2"/>
        <v>0.21001738828728905</v>
      </c>
      <c r="AD21" s="42">
        <f t="shared" si="3"/>
        <v>0.75962687558893993</v>
      </c>
      <c r="AE21" s="43">
        <f>+AA21*AD21</f>
        <v>5.7967152238331066E-3</v>
      </c>
    </row>
    <row r="22" spans="2:31" s="19" customFormat="1" ht="11.5" customHeight="1" x14ac:dyDescent="0.25">
      <c r="B22" s="144" t="s">
        <v>5</v>
      </c>
      <c r="C22" s="145"/>
      <c r="D22" s="18">
        <f>+'[1] GENERAL ALVEAR'!C277</f>
        <v>168.5624676687454</v>
      </c>
      <c r="E22" s="18">
        <f>+'[1] GENERAL ALVEAR'!D277</f>
        <v>236.77973042919919</v>
      </c>
      <c r="F22" s="18">
        <f>+'[1] GENERAL ALVEAR'!E277</f>
        <v>315.41972704861598</v>
      </c>
      <c r="G22" s="18">
        <f>+'[1] GENERAL ALVEAR'!F277</f>
        <v>397.94478953039891</v>
      </c>
      <c r="H22" s="18">
        <f>+'[1] GENERAL ALVEAR'!G277</f>
        <v>486.44064486326579</v>
      </c>
      <c r="I22" s="18">
        <f>+'[1] GENERAL ALVEAR'!H277</f>
        <v>533.62674871804563</v>
      </c>
      <c r="J22" s="18">
        <f>+'[1] GENERAL ALVEAR'!I277</f>
        <v>523.19327265959669</v>
      </c>
      <c r="K22" s="18">
        <f>+'[1] GENERAL ALVEAR'!J277</f>
        <v>588.23383189525509</v>
      </c>
      <c r="L22" s="18">
        <f>+'[1] GENERAL ALVEAR'!K277</f>
        <v>685.33393301423337</v>
      </c>
      <c r="M22" s="18">
        <f>+'[1] GENERAL ALVEAR'!L277</f>
        <v>736.75169806309452</v>
      </c>
      <c r="N22" s="18">
        <f>+'[1] GENERAL ALVEAR'!M277</f>
        <v>746.74447213438634</v>
      </c>
      <c r="O22" s="18">
        <f>+'[1] GENERAL ALVEAR'!N277</f>
        <v>812.63374809376683</v>
      </c>
      <c r="P22" s="18">
        <f>+'[1] GENERAL ALVEAR'!O277</f>
        <v>818.80035100530529</v>
      </c>
      <c r="Q22" s="18">
        <f>+'[1] GENERAL ALVEAR'!P277</f>
        <v>883.83229030144855</v>
      </c>
      <c r="R22" s="18">
        <f>+'[1] GENERAL ALVEAR'!Q277</f>
        <v>803.87912167794696</v>
      </c>
      <c r="S22" s="18">
        <f>+'[1] GENERAL ALVEAR'!R277</f>
        <v>556.58809094388289</v>
      </c>
      <c r="T22" s="18">
        <f>+'[1] GENERAL ALVEAR'!S277</f>
        <v>673.00456201711381</v>
      </c>
      <c r="U22" s="18">
        <f>+'[1] GENERAL ALVEAR'!T277</f>
        <v>342.52648208074032</v>
      </c>
      <c r="V22" s="18">
        <f>+'[1] GENERAL ALVEAR'!U277</f>
        <v>202.46259907344148</v>
      </c>
      <c r="W22" s="18">
        <f>+'[1] GENERAL ALVEAR'!V277</f>
        <v>60.612964884665232</v>
      </c>
      <c r="Y22" s="37"/>
      <c r="Z22" s="46" t="s">
        <v>64</v>
      </c>
      <c r="AA22" s="47">
        <f>SUM(AA7:AA21)</f>
        <v>1</v>
      </c>
      <c r="AB22" s="47">
        <f>SUM(AB7:AB21)</f>
        <v>1</v>
      </c>
      <c r="AC22" s="37">
        <f>+(AB22-AA22)*100</f>
        <v>0</v>
      </c>
      <c r="AD22" s="47">
        <f>+(W23-D23)/D23</f>
        <v>0.38035560611748809</v>
      </c>
      <c r="AE22" s="47">
        <f>+AD22</f>
        <v>0.38035560611748809</v>
      </c>
    </row>
    <row r="23" spans="2:31" s="7" customFormat="1" ht="11.5" x14ac:dyDescent="0.25">
      <c r="B23" s="12"/>
      <c r="C23" s="13" t="s">
        <v>26</v>
      </c>
      <c r="D23" s="14">
        <f>SUM(D7:D21)-D22</f>
        <v>351113.94373866322</v>
      </c>
      <c r="E23" s="14">
        <f t="shared" ref="E23:T23" si="5">SUM(E7:E21)-E22</f>
        <v>361053.595256573</v>
      </c>
      <c r="F23" s="14">
        <f t="shared" si="5"/>
        <v>393217.14122421172</v>
      </c>
      <c r="G23" s="14">
        <f t="shared" si="5"/>
        <v>409478.73334079731</v>
      </c>
      <c r="H23" s="14">
        <f t="shared" si="5"/>
        <v>411571.03510014311</v>
      </c>
      <c r="I23" s="14">
        <f t="shared" si="5"/>
        <v>421808.63826021447</v>
      </c>
      <c r="J23" s="14">
        <f t="shared" si="5"/>
        <v>418890.97582448117</v>
      </c>
      <c r="K23" s="14">
        <f t="shared" si="5"/>
        <v>470437.00102467218</v>
      </c>
      <c r="L23" s="14">
        <f t="shared" si="5"/>
        <v>465523.35286689189</v>
      </c>
      <c r="M23" s="14">
        <f t="shared" si="5"/>
        <v>498964.59047631384</v>
      </c>
      <c r="N23" s="14">
        <f t="shared" si="5"/>
        <v>482734.11717150657</v>
      </c>
      <c r="O23" s="14">
        <f t="shared" si="5"/>
        <v>506869.23477705522</v>
      </c>
      <c r="P23" s="14">
        <f t="shared" si="5"/>
        <v>493155.93510630657</v>
      </c>
      <c r="Q23" s="14">
        <f t="shared" si="5"/>
        <v>496297.20087723923</v>
      </c>
      <c r="R23" s="14">
        <f t="shared" si="5"/>
        <v>508140.37144121085</v>
      </c>
      <c r="S23" s="14">
        <f t="shared" si="5"/>
        <v>486689.37529814587</v>
      </c>
      <c r="T23" s="14">
        <f t="shared" si="5"/>
        <v>423749.19518795301</v>
      </c>
      <c r="U23" s="14">
        <f>SUM(U7:U21)-U22</f>
        <v>457277.85684396012</v>
      </c>
      <c r="V23" s="14">
        <f t="shared" ref="V23:W23" si="6">SUM(V7:V21)-V22</f>
        <v>494196.59787693364</v>
      </c>
      <c r="W23" s="14">
        <f t="shared" si="6"/>
        <v>484662.10062568408</v>
      </c>
    </row>
    <row r="25" spans="2:31" x14ac:dyDescent="0.25">
      <c r="B25" s="3" t="s">
        <v>21</v>
      </c>
    </row>
  </sheetData>
  <mergeCells count="8">
    <mergeCell ref="B22:C22"/>
    <mergeCell ref="AA5:AC5"/>
    <mergeCell ref="AD5:AD6"/>
    <mergeCell ref="AE5:AE6"/>
    <mergeCell ref="Y7:Y11"/>
    <mergeCell ref="Y12:Y21"/>
    <mergeCell ref="B7:B11"/>
    <mergeCell ref="B12:B21"/>
  </mergeCells>
  <conditionalFormatting sqref="AA7:AB2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8DC11-8BBF-4184-9358-61DDAF1CCC8E}">
  <dimension ref="A2:AE25"/>
  <sheetViews>
    <sheetView topLeftCell="L3" workbookViewId="0">
      <selection activeCell="D7" sqref="D7:W22"/>
    </sheetView>
  </sheetViews>
  <sheetFormatPr baseColWidth="10" defaultRowHeight="12.5" x14ac:dyDescent="0.25"/>
  <cols>
    <col min="1" max="2" width="10.90625" style="3"/>
    <col min="3" max="3" width="65.36328125" style="3" bestFit="1" customWidth="1"/>
    <col min="4" max="25" width="10.90625" style="3"/>
    <col min="26" max="26" width="51.7265625" style="3" bestFit="1" customWidth="1"/>
    <col min="27" max="16384" width="10.90625" style="3"/>
  </cols>
  <sheetData>
    <row r="2" spans="1:31" ht="14" customHeight="1" x14ac:dyDescent="0.3">
      <c r="A2" s="1"/>
      <c r="B2" s="6" t="s">
        <v>23</v>
      </c>
      <c r="C2" s="1"/>
    </row>
    <row r="3" spans="1:31" ht="14" x14ac:dyDescent="0.3">
      <c r="A3" s="1"/>
      <c r="B3" s="5" t="s">
        <v>2</v>
      </c>
      <c r="C3" s="1"/>
    </row>
    <row r="4" spans="1:31" ht="14" x14ac:dyDescent="0.3">
      <c r="A4" s="1"/>
      <c r="B4" s="5" t="s">
        <v>3</v>
      </c>
      <c r="C4" s="1"/>
    </row>
    <row r="5" spans="1:31" ht="12.5" customHeight="1" x14ac:dyDescent="0.25">
      <c r="B5" s="4"/>
      <c r="Y5" s="44"/>
      <c r="Z5" s="44"/>
      <c r="AA5" s="146" t="s">
        <v>39</v>
      </c>
      <c r="AB5" s="146"/>
      <c r="AC5" s="146"/>
      <c r="AD5" s="147" t="s">
        <v>40</v>
      </c>
      <c r="AE5" s="147" t="s">
        <v>41</v>
      </c>
    </row>
    <row r="6" spans="1:31" s="7" customFormat="1" ht="11.5" x14ac:dyDescent="0.25">
      <c r="B6" s="12"/>
      <c r="C6" s="12"/>
      <c r="D6" s="12">
        <v>2004</v>
      </c>
      <c r="E6" s="12">
        <v>2005</v>
      </c>
      <c r="F6" s="12">
        <v>2006</v>
      </c>
      <c r="G6" s="12">
        <v>2007</v>
      </c>
      <c r="H6" s="12">
        <v>2008</v>
      </c>
      <c r="I6" s="12">
        <v>2009</v>
      </c>
      <c r="J6" s="12">
        <v>2010</v>
      </c>
      <c r="K6" s="12">
        <v>2011</v>
      </c>
      <c r="L6" s="12">
        <v>2012</v>
      </c>
      <c r="M6" s="12">
        <v>2013</v>
      </c>
      <c r="N6" s="12">
        <v>2014</v>
      </c>
      <c r="O6" s="12">
        <v>2015</v>
      </c>
      <c r="P6" s="12">
        <v>2016</v>
      </c>
      <c r="Q6" s="12">
        <v>2017</v>
      </c>
      <c r="R6" s="12">
        <v>2018</v>
      </c>
      <c r="S6" s="12">
        <v>2019</v>
      </c>
      <c r="T6" s="12">
        <v>2020</v>
      </c>
      <c r="U6" s="12">
        <v>2021</v>
      </c>
      <c r="V6" s="12">
        <v>2022</v>
      </c>
      <c r="W6" s="12">
        <v>2023</v>
      </c>
      <c r="Y6" s="45"/>
      <c r="Z6" s="45"/>
      <c r="AA6" s="48">
        <v>2004</v>
      </c>
      <c r="AB6" s="48">
        <v>2023</v>
      </c>
      <c r="AC6" s="45" t="s">
        <v>42</v>
      </c>
      <c r="AD6" s="148"/>
      <c r="AE6" s="148"/>
    </row>
    <row r="7" spans="1:31" s="7" customFormat="1" ht="12.5" customHeight="1" x14ac:dyDescent="0.25">
      <c r="B7" s="151" t="s">
        <v>0</v>
      </c>
      <c r="C7" s="15" t="s">
        <v>6</v>
      </c>
      <c r="D7" s="8">
        <v>51724.993286879624</v>
      </c>
      <c r="E7" s="8">
        <v>51534.13998410428</v>
      </c>
      <c r="F7" s="8">
        <v>56661.315330107667</v>
      </c>
      <c r="G7" s="8">
        <v>59294.956896757889</v>
      </c>
      <c r="H7" s="8">
        <v>58644.878628384206</v>
      </c>
      <c r="I7" s="8">
        <v>58504.693198267989</v>
      </c>
      <c r="J7" s="8">
        <v>55458.636416814705</v>
      </c>
      <c r="K7" s="8">
        <v>55485.90450550917</v>
      </c>
      <c r="L7" s="8">
        <v>56421.68692530704</v>
      </c>
      <c r="M7" s="8">
        <v>60802.446883055556</v>
      </c>
      <c r="N7" s="8">
        <v>58596.395726892202</v>
      </c>
      <c r="O7" s="8">
        <v>59409.183714588667</v>
      </c>
      <c r="P7" s="8">
        <v>57938.950201131833</v>
      </c>
      <c r="Q7" s="8">
        <v>65148.80065404925</v>
      </c>
      <c r="R7" s="8">
        <v>67643.63174237583</v>
      </c>
      <c r="S7" s="8">
        <v>66017.04863378244</v>
      </c>
      <c r="T7" s="8">
        <v>66458.978676566854</v>
      </c>
      <c r="U7" s="8">
        <v>66174.693408909356</v>
      </c>
      <c r="V7" s="8">
        <v>60883.753642209587</v>
      </c>
      <c r="W7" s="8">
        <v>63554.180109495908</v>
      </c>
      <c r="Y7" s="146" t="s">
        <v>0</v>
      </c>
      <c r="Z7" s="31" t="s">
        <v>6</v>
      </c>
      <c r="AA7" s="32">
        <f t="shared" ref="AA7:AA21" si="0">+D7/($D$23+$D$22)</f>
        <v>3.4377770031553671E-2</v>
      </c>
      <c r="AB7" s="33">
        <f t="shared" ref="AB7:AB21" si="1">+W7/($W$23+$W$22)</f>
        <v>2.3648447229766681E-2</v>
      </c>
      <c r="AC7" s="34">
        <f>+(AB7-AA7)*100</f>
        <v>-1.0729322801786991</v>
      </c>
      <c r="AD7" s="35">
        <f>+(W7-D7)/D7</f>
        <v>0.22869383002156587</v>
      </c>
      <c r="AE7" s="36">
        <f>+AA7*AD7</f>
        <v>7.8619838961166161E-3</v>
      </c>
    </row>
    <row r="8" spans="1:31" s="7" customFormat="1" ht="11.5" x14ac:dyDescent="0.25">
      <c r="B8" s="152"/>
      <c r="C8" s="16" t="s">
        <v>7</v>
      </c>
      <c r="D8" s="8">
        <v>27746.128039665371</v>
      </c>
      <c r="E8" s="8">
        <v>35418.072417141113</v>
      </c>
      <c r="F8" s="8">
        <v>48926.403866299799</v>
      </c>
      <c r="G8" s="8">
        <v>45101.630004867278</v>
      </c>
      <c r="H8" s="8">
        <v>53005.963892217158</v>
      </c>
      <c r="I8" s="8">
        <v>40195.412930422935</v>
      </c>
      <c r="J8" s="8">
        <v>51062.462400571028</v>
      </c>
      <c r="K8" s="8">
        <v>42204.614047472271</v>
      </c>
      <c r="L8" s="8">
        <v>37733.712631448725</v>
      </c>
      <c r="M8" s="8">
        <v>46092.919523111515</v>
      </c>
      <c r="N8" s="8">
        <v>45769.228225323575</v>
      </c>
      <c r="O8" s="8">
        <v>62910.543792090415</v>
      </c>
      <c r="P8" s="8">
        <v>62869.390442200231</v>
      </c>
      <c r="Q8" s="8">
        <v>65273.847608694836</v>
      </c>
      <c r="R8" s="8">
        <v>51942.064239966232</v>
      </c>
      <c r="S8" s="8">
        <v>39634.684312545956</v>
      </c>
      <c r="T8" s="8">
        <v>15783.09790476554</v>
      </c>
      <c r="U8" s="8">
        <v>53451.274381256189</v>
      </c>
      <c r="V8" s="8">
        <v>116294.85216545475</v>
      </c>
      <c r="W8" s="8">
        <v>16907.181113961731</v>
      </c>
      <c r="Y8" s="149"/>
      <c r="Z8" s="21" t="s">
        <v>7</v>
      </c>
      <c r="AA8" s="27">
        <f t="shared" si="0"/>
        <v>1.8440795221052436E-2</v>
      </c>
      <c r="AB8" s="23">
        <f t="shared" si="1"/>
        <v>6.291145282478307E-3</v>
      </c>
      <c r="AC8" s="25">
        <f t="shared" ref="AC8:AC21" si="2">+(AB8-AA8)*100</f>
        <v>-1.214964993857413</v>
      </c>
      <c r="AD8" s="26">
        <f t="shared" ref="AD8:AD21" si="3">+(W8-D8)/D8</f>
        <v>-0.39064718904953061</v>
      </c>
      <c r="AE8" s="28">
        <f>+AA8*AD8</f>
        <v>-7.203844816942152E-3</v>
      </c>
    </row>
    <row r="9" spans="1:31" s="7" customFormat="1" ht="11.5" x14ac:dyDescent="0.25">
      <c r="B9" s="152"/>
      <c r="C9" s="16" t="s">
        <v>8</v>
      </c>
      <c r="D9" s="8">
        <v>377703.22866252018</v>
      </c>
      <c r="E9" s="8">
        <v>521046.39196154999</v>
      </c>
      <c r="F9" s="8">
        <v>652289.39007060241</v>
      </c>
      <c r="G9" s="8">
        <v>768255.18495624349</v>
      </c>
      <c r="H9" s="8">
        <v>973759.91919329041</v>
      </c>
      <c r="I9" s="8">
        <v>1176741.5784070098</v>
      </c>
      <c r="J9" s="8">
        <v>1481612.4449465587</v>
      </c>
      <c r="K9" s="8">
        <v>1706036.0297801523</v>
      </c>
      <c r="L9" s="8">
        <v>1465254.3455554596</v>
      </c>
      <c r="M9" s="8">
        <v>1363889.2933989379</v>
      </c>
      <c r="N9" s="8">
        <v>1015186.9351484859</v>
      </c>
      <c r="O9" s="8">
        <v>922330.21242897073</v>
      </c>
      <c r="P9" s="8">
        <v>855864.89998898795</v>
      </c>
      <c r="Q9" s="8">
        <v>676036.65893242916</v>
      </c>
      <c r="R9" s="8">
        <v>1034426.8162023735</v>
      </c>
      <c r="S9" s="8">
        <v>924745.64858736331</v>
      </c>
      <c r="T9" s="8">
        <v>651064.91544088745</v>
      </c>
      <c r="U9" s="8">
        <v>715940.0174425795</v>
      </c>
      <c r="V9" s="8">
        <v>692525.91721275321</v>
      </c>
      <c r="W9" s="8">
        <v>710558.11717877735</v>
      </c>
      <c r="Y9" s="149"/>
      <c r="Z9" s="21" t="s">
        <v>8</v>
      </c>
      <c r="AA9" s="27">
        <f t="shared" si="0"/>
        <v>0.25103134693744028</v>
      </c>
      <c r="AB9" s="23">
        <f t="shared" si="1"/>
        <v>0.26439796892720807</v>
      </c>
      <c r="AC9" s="25">
        <f t="shared" si="2"/>
        <v>1.3366621989767791</v>
      </c>
      <c r="AD9" s="28">
        <f t="shared" si="3"/>
        <v>0.88126037390499712</v>
      </c>
      <c r="AE9" s="28">
        <f t="shared" ref="AE9:AE20" si="4">+AA9*AD9</f>
        <v>0.22122397866396368</v>
      </c>
    </row>
    <row r="10" spans="1:31" s="7" customFormat="1" ht="11.5" x14ac:dyDescent="0.25">
      <c r="B10" s="152"/>
      <c r="C10" s="16" t="s">
        <v>9</v>
      </c>
      <c r="D10" s="8">
        <v>13936.806230672308</v>
      </c>
      <c r="E10" s="8">
        <v>14991.248187960839</v>
      </c>
      <c r="F10" s="8">
        <v>15557.520838081484</v>
      </c>
      <c r="G10" s="8">
        <v>16426.893277164749</v>
      </c>
      <c r="H10" s="8">
        <v>18282.457370990483</v>
      </c>
      <c r="I10" s="8">
        <v>17402.022684409745</v>
      </c>
      <c r="J10" s="8">
        <v>17096.458170951202</v>
      </c>
      <c r="K10" s="8">
        <v>17845.879543677322</v>
      </c>
      <c r="L10" s="8">
        <v>18639.024909343956</v>
      </c>
      <c r="M10" s="8">
        <v>21094.458350898622</v>
      </c>
      <c r="N10" s="8">
        <v>20487.682013771395</v>
      </c>
      <c r="O10" s="8">
        <v>23150.146257108165</v>
      </c>
      <c r="P10" s="8">
        <v>22154.717751809374</v>
      </c>
      <c r="Q10" s="8">
        <v>22536.7962133982</v>
      </c>
      <c r="R10" s="8">
        <v>25932.953236574373</v>
      </c>
      <c r="S10" s="8">
        <v>26183.822679012392</v>
      </c>
      <c r="T10" s="8">
        <v>26608.65675315326</v>
      </c>
      <c r="U10" s="8">
        <v>32517.060450482884</v>
      </c>
      <c r="V10" s="8">
        <v>32734.980698702224</v>
      </c>
      <c r="W10" s="8">
        <v>34468.948377829642</v>
      </c>
      <c r="Y10" s="149"/>
      <c r="Z10" s="21" t="s">
        <v>9</v>
      </c>
      <c r="AA10" s="27">
        <f t="shared" si="0"/>
        <v>9.2627623345464573E-3</v>
      </c>
      <c r="AB10" s="23">
        <f t="shared" si="1"/>
        <v>1.2825861420512022E-2</v>
      </c>
      <c r="AC10" s="25">
        <f t="shared" si="2"/>
        <v>0.35630990859655648</v>
      </c>
      <c r="AD10" s="22">
        <f t="shared" si="3"/>
        <v>1.4732315142596963</v>
      </c>
      <c r="AE10" s="28">
        <f t="shared" si="4"/>
        <v>1.3646193380351557E-2</v>
      </c>
    </row>
    <row r="11" spans="1:31" s="7" customFormat="1" ht="11.5" x14ac:dyDescent="0.25">
      <c r="B11" s="153"/>
      <c r="C11" s="16" t="s">
        <v>10</v>
      </c>
      <c r="D11" s="8">
        <v>77803.844332448309</v>
      </c>
      <c r="E11" s="8">
        <v>99398.458091523455</v>
      </c>
      <c r="F11" s="8">
        <v>113200.57551857494</v>
      </c>
      <c r="G11" s="8">
        <v>110149.45756824884</v>
      </c>
      <c r="H11" s="8">
        <v>102520.15701772615</v>
      </c>
      <c r="I11" s="8">
        <v>92222.725212475474</v>
      </c>
      <c r="J11" s="8">
        <v>90211.158636137625</v>
      </c>
      <c r="K11" s="8">
        <v>98135.302199349186</v>
      </c>
      <c r="L11" s="8">
        <v>100878.8711568327</v>
      </c>
      <c r="M11" s="8">
        <v>107119.58085310587</v>
      </c>
      <c r="N11" s="8">
        <v>102920.08646173283</v>
      </c>
      <c r="O11" s="8">
        <v>99626.873454479253</v>
      </c>
      <c r="P11" s="8">
        <v>92838.599256155489</v>
      </c>
      <c r="Q11" s="8">
        <v>99385.212138542964</v>
      </c>
      <c r="R11" s="8">
        <v>102163.44541583018</v>
      </c>
      <c r="S11" s="8">
        <v>92941.391471893498</v>
      </c>
      <c r="T11" s="8">
        <v>64879.464485230666</v>
      </c>
      <c r="U11" s="8">
        <v>84273.052649131641</v>
      </c>
      <c r="V11" s="8">
        <v>92144.006532458443</v>
      </c>
      <c r="W11" s="8">
        <v>92493.273587128802</v>
      </c>
      <c r="Y11" s="150"/>
      <c r="Z11" s="38" t="s">
        <v>10</v>
      </c>
      <c r="AA11" s="39">
        <f t="shared" si="0"/>
        <v>5.1710449785793762E-2</v>
      </c>
      <c r="AB11" s="40">
        <f t="shared" si="1"/>
        <v>3.4416655139994014E-2</v>
      </c>
      <c r="AC11" s="41">
        <f t="shared" si="2"/>
        <v>-1.7293794645799747</v>
      </c>
      <c r="AD11" s="42">
        <f t="shared" si="3"/>
        <v>0.18880081544446548</v>
      </c>
      <c r="AE11" s="43">
        <f t="shared" si="4"/>
        <v>9.7629750865579467E-3</v>
      </c>
    </row>
    <row r="12" spans="1:31" s="7" customFormat="1" ht="12.5" customHeight="1" x14ac:dyDescent="0.25">
      <c r="B12" s="151" t="s">
        <v>1</v>
      </c>
      <c r="C12" s="9" t="s">
        <v>11</v>
      </c>
      <c r="D12" s="8">
        <v>407111.26241995092</v>
      </c>
      <c r="E12" s="8">
        <v>438585.15104065475</v>
      </c>
      <c r="F12" s="8">
        <v>472364.78960980644</v>
      </c>
      <c r="G12" s="8">
        <v>507966.58652784559</v>
      </c>
      <c r="H12" s="8">
        <v>506304.52229372319</v>
      </c>
      <c r="I12" s="8">
        <v>499863.32726368116</v>
      </c>
      <c r="J12" s="8">
        <v>553129.87235450861</v>
      </c>
      <c r="K12" s="8">
        <v>587447.8036747888</v>
      </c>
      <c r="L12" s="8">
        <v>611607.49371695099</v>
      </c>
      <c r="M12" s="8">
        <v>637002.39211550611</v>
      </c>
      <c r="N12" s="8">
        <v>645070.72435383021</v>
      </c>
      <c r="O12" s="8">
        <v>687303.30264183204</v>
      </c>
      <c r="P12" s="8">
        <v>677887.24989372026</v>
      </c>
      <c r="Q12" s="8">
        <v>704002.23686641105</v>
      </c>
      <c r="R12" s="8">
        <v>702381.52269624639</v>
      </c>
      <c r="S12" s="8">
        <v>659749.0352564893</v>
      </c>
      <c r="T12" s="8">
        <v>626001.14547883102</v>
      </c>
      <c r="U12" s="8">
        <v>700907.07907584088</v>
      </c>
      <c r="V12" s="8">
        <v>782234.46449319017</v>
      </c>
      <c r="W12" s="8">
        <v>785060.43496711459</v>
      </c>
      <c r="Y12" s="146" t="s">
        <v>1</v>
      </c>
      <c r="Z12" s="31" t="s">
        <v>11</v>
      </c>
      <c r="AA12" s="32">
        <f t="shared" si="0"/>
        <v>0.27057668773595839</v>
      </c>
      <c r="AB12" s="33">
        <f t="shared" si="1"/>
        <v>0.29212020730204558</v>
      </c>
      <c r="AC12" s="34">
        <f t="shared" si="2"/>
        <v>2.1543519566087186</v>
      </c>
      <c r="AD12" s="35">
        <f t="shared" si="3"/>
        <v>0.92836825564725978</v>
      </c>
      <c r="AE12" s="36">
        <f t="shared" si="4"/>
        <v>0.251194807612245</v>
      </c>
    </row>
    <row r="13" spans="1:31" s="7" customFormat="1" ht="11.5" x14ac:dyDescent="0.25">
      <c r="B13" s="152"/>
      <c r="C13" s="10" t="s">
        <v>12</v>
      </c>
      <c r="D13" s="8">
        <v>29150.676490863676</v>
      </c>
      <c r="E13" s="8">
        <v>34803.532053997827</v>
      </c>
      <c r="F13" s="8">
        <v>38628.98498717272</v>
      </c>
      <c r="G13" s="8">
        <v>40320.672773393606</v>
      </c>
      <c r="H13" s="8">
        <v>39053.563708925685</v>
      </c>
      <c r="I13" s="8">
        <v>38740.461976849154</v>
      </c>
      <c r="J13" s="8">
        <v>37993.918144800489</v>
      </c>
      <c r="K13" s="8">
        <v>43670.593785193487</v>
      </c>
      <c r="L13" s="8">
        <v>48019.273370377225</v>
      </c>
      <c r="M13" s="8">
        <v>52688.082216052695</v>
      </c>
      <c r="N13" s="8">
        <v>53604.095252037812</v>
      </c>
      <c r="O13" s="8">
        <v>57013.424527191077</v>
      </c>
      <c r="P13" s="8">
        <v>58740.05505898159</v>
      </c>
      <c r="Q13" s="8">
        <v>63904.674988429877</v>
      </c>
      <c r="R13" s="8">
        <v>69260.353538586147</v>
      </c>
      <c r="S13" s="8">
        <v>57711.324768641993</v>
      </c>
      <c r="T13" s="8">
        <v>46514.455668357099</v>
      </c>
      <c r="U13" s="8">
        <v>59200.368241262062</v>
      </c>
      <c r="V13" s="8">
        <v>80736.089689201632</v>
      </c>
      <c r="W13" s="8">
        <v>111193.86286586689</v>
      </c>
      <c r="Y13" s="149"/>
      <c r="Z13" s="21" t="s">
        <v>12</v>
      </c>
      <c r="AA13" s="27">
        <f t="shared" si="0"/>
        <v>1.9374294494521035E-2</v>
      </c>
      <c r="AB13" s="23">
        <f t="shared" si="1"/>
        <v>4.1375125817482955E-2</v>
      </c>
      <c r="AC13" s="25">
        <f t="shared" si="2"/>
        <v>2.200083132296192</v>
      </c>
      <c r="AD13" s="22">
        <f t="shared" si="3"/>
        <v>2.8144522272310546</v>
      </c>
      <c r="AE13" s="28">
        <f t="shared" si="4"/>
        <v>5.4528026291135089E-2</v>
      </c>
    </row>
    <row r="14" spans="1:31" s="7" customFormat="1" ht="11.5" x14ac:dyDescent="0.25">
      <c r="B14" s="152"/>
      <c r="C14" s="10" t="s">
        <v>13</v>
      </c>
      <c r="D14" s="8">
        <v>39706.230040462215</v>
      </c>
      <c r="E14" s="8">
        <v>41157.553010925643</v>
      </c>
      <c r="F14" s="8">
        <v>44756.524926919577</v>
      </c>
      <c r="G14" s="8">
        <v>46861.874863799581</v>
      </c>
      <c r="H14" s="8">
        <v>47988.483990015709</v>
      </c>
      <c r="I14" s="8">
        <v>48417.776605970023</v>
      </c>
      <c r="J14" s="8">
        <v>49303.725263311891</v>
      </c>
      <c r="K14" s="8">
        <v>54821.434047998977</v>
      </c>
      <c r="L14" s="8">
        <v>58334.014349359255</v>
      </c>
      <c r="M14" s="8">
        <v>63174.20489742067</v>
      </c>
      <c r="N14" s="8">
        <v>65664.010769043321</v>
      </c>
      <c r="O14" s="8">
        <v>69965.11236132824</v>
      </c>
      <c r="P14" s="8">
        <v>86139.963097042302</v>
      </c>
      <c r="Q14" s="8">
        <v>84409.600307232642</v>
      </c>
      <c r="R14" s="8">
        <v>83745.314705701632</v>
      </c>
      <c r="S14" s="8">
        <v>77132.951141463447</v>
      </c>
      <c r="T14" s="8">
        <v>73963.922140029608</v>
      </c>
      <c r="U14" s="8">
        <v>78958.28832622648</v>
      </c>
      <c r="V14" s="8">
        <v>84551.174124370009</v>
      </c>
      <c r="W14" s="8">
        <v>84436.326160790486</v>
      </c>
      <c r="Y14" s="149"/>
      <c r="Z14" s="21" t="s">
        <v>13</v>
      </c>
      <c r="AA14" s="27">
        <f t="shared" si="0"/>
        <v>2.6389788734824678E-2</v>
      </c>
      <c r="AB14" s="23">
        <f t="shared" si="1"/>
        <v>3.1418673013303068E-2</v>
      </c>
      <c r="AC14" s="25">
        <f t="shared" si="2"/>
        <v>0.50288842784783905</v>
      </c>
      <c r="AD14" s="22">
        <f t="shared" si="3"/>
        <v>1.126525889633605</v>
      </c>
      <c r="AE14" s="28">
        <f t="shared" si="4"/>
        <v>2.9728780231741258E-2</v>
      </c>
    </row>
    <row r="15" spans="1:31" s="7" customFormat="1" ht="11.5" x14ac:dyDescent="0.25">
      <c r="B15" s="152"/>
      <c r="C15" s="10" t="s">
        <v>14</v>
      </c>
      <c r="D15" s="8">
        <v>8516.6040028309944</v>
      </c>
      <c r="E15" s="8">
        <v>9826.9526275283515</v>
      </c>
      <c r="F15" s="8">
        <v>8395.5005968771402</v>
      </c>
      <c r="G15" s="8">
        <v>9063.3811118179747</v>
      </c>
      <c r="H15" s="8">
        <v>9431.5669565752924</v>
      </c>
      <c r="I15" s="8">
        <v>9520.2162221937724</v>
      </c>
      <c r="J15" s="8">
        <v>9766.7494997187114</v>
      </c>
      <c r="K15" s="8">
        <v>11270.932376115941</v>
      </c>
      <c r="L15" s="8">
        <v>12004.139565945485</v>
      </c>
      <c r="M15" s="8">
        <v>11698.484992163414</v>
      </c>
      <c r="N15" s="8">
        <v>13785.290530949362</v>
      </c>
      <c r="O15" s="8">
        <v>16464.538972917875</v>
      </c>
      <c r="P15" s="8">
        <v>20332.117934722119</v>
      </c>
      <c r="Q15" s="8">
        <v>19574.597193822912</v>
      </c>
      <c r="R15" s="8">
        <v>15616.364225202</v>
      </c>
      <c r="S15" s="8">
        <v>18138.95230318217</v>
      </c>
      <c r="T15" s="8">
        <v>22276.507608678119</v>
      </c>
      <c r="U15" s="8">
        <v>25956.306483297616</v>
      </c>
      <c r="V15" s="8">
        <v>27769.299769921017</v>
      </c>
      <c r="W15" s="8">
        <v>31209.363320560395</v>
      </c>
      <c r="Y15" s="149"/>
      <c r="Z15" s="21" t="s">
        <v>14</v>
      </c>
      <c r="AA15" s="27">
        <f t="shared" si="0"/>
        <v>5.6603555699909465E-3</v>
      </c>
      <c r="AB15" s="23">
        <f t="shared" si="1"/>
        <v>1.1612973061556538E-2</v>
      </c>
      <c r="AC15" s="25">
        <f t="shared" si="2"/>
        <v>0.59526174915655916</v>
      </c>
      <c r="AD15" s="22">
        <f t="shared" si="3"/>
        <v>2.6645314623277221</v>
      </c>
      <c r="AE15" s="28">
        <f t="shared" si="4"/>
        <v>1.5082195504202844E-2</v>
      </c>
    </row>
    <row r="16" spans="1:31" s="7" customFormat="1" ht="11.5" x14ac:dyDescent="0.25">
      <c r="B16" s="152"/>
      <c r="C16" s="10" t="s">
        <v>15</v>
      </c>
      <c r="D16" s="8">
        <v>177189.54810715315</v>
      </c>
      <c r="E16" s="8">
        <v>185740.63342698198</v>
      </c>
      <c r="F16" s="8">
        <v>196255.19422011034</v>
      </c>
      <c r="G16" s="8">
        <v>206181.26754249519</v>
      </c>
      <c r="H16" s="8">
        <v>215564.12369562101</v>
      </c>
      <c r="I16" s="8">
        <v>212818.28851220498</v>
      </c>
      <c r="J16" s="8">
        <v>216538.93168854504</v>
      </c>
      <c r="K16" s="8">
        <v>229035.75754838501</v>
      </c>
      <c r="L16" s="8">
        <v>232320.96815787844</v>
      </c>
      <c r="M16" s="8">
        <v>239474.80875934698</v>
      </c>
      <c r="N16" s="8">
        <v>244023.17572652138</v>
      </c>
      <c r="O16" s="8">
        <v>255102.33871916903</v>
      </c>
      <c r="P16" s="8">
        <v>260948.29683997174</v>
      </c>
      <c r="Q16" s="8">
        <v>268337.22556598438</v>
      </c>
      <c r="R16" s="8">
        <v>277835.52742320747</v>
      </c>
      <c r="S16" s="8">
        <v>277760.19035124464</v>
      </c>
      <c r="T16" s="8">
        <v>266503.6971055161</v>
      </c>
      <c r="U16" s="8">
        <v>286870.71917750878</v>
      </c>
      <c r="V16" s="8">
        <v>305044.94712566846</v>
      </c>
      <c r="W16" s="8">
        <v>306607.37909153698</v>
      </c>
      <c r="Y16" s="149"/>
      <c r="Z16" s="21" t="s">
        <v>15</v>
      </c>
      <c r="AA16" s="27">
        <f t="shared" si="0"/>
        <v>0.1177647622502011</v>
      </c>
      <c r="AB16" s="23">
        <f t="shared" si="1"/>
        <v>0.11408830091444934</v>
      </c>
      <c r="AC16" s="25">
        <f t="shared" si="2"/>
        <v>-0.36764613357517656</v>
      </c>
      <c r="AD16" s="22">
        <f t="shared" si="3"/>
        <v>0.73039201446645152</v>
      </c>
      <c r="AE16" s="28">
        <f t="shared" si="4"/>
        <v>8.6014441933087105E-2</v>
      </c>
    </row>
    <row r="17" spans="2:31" s="7" customFormat="1" ht="11.5" x14ac:dyDescent="0.25">
      <c r="B17" s="152"/>
      <c r="C17" s="10" t="s">
        <v>20</v>
      </c>
      <c r="D17" s="8">
        <v>93849.796276428329</v>
      </c>
      <c r="E17" s="8">
        <v>99543.481128741521</v>
      </c>
      <c r="F17" s="8">
        <v>109490.5604875189</v>
      </c>
      <c r="G17" s="8">
        <v>112372.65968642748</v>
      </c>
      <c r="H17" s="8">
        <v>120048.19123333268</v>
      </c>
      <c r="I17" s="8">
        <v>132571.46504031209</v>
      </c>
      <c r="J17" s="8">
        <v>140214.89125339384</v>
      </c>
      <c r="K17" s="8">
        <v>176609.32962764078</v>
      </c>
      <c r="L17" s="8">
        <v>172412.25829617519</v>
      </c>
      <c r="M17" s="8">
        <v>169943.45252851472</v>
      </c>
      <c r="N17" s="8">
        <v>201044.97811006996</v>
      </c>
      <c r="O17" s="8">
        <v>219252.28452524572</v>
      </c>
      <c r="P17" s="8">
        <v>192898.60766259982</v>
      </c>
      <c r="Q17" s="8">
        <v>207146.82183368006</v>
      </c>
      <c r="R17" s="8">
        <v>183177.78673060494</v>
      </c>
      <c r="S17" s="8">
        <v>196191.62372647447</v>
      </c>
      <c r="T17" s="8">
        <v>175131.60031768263</v>
      </c>
      <c r="U17" s="8">
        <v>179360.04492875154</v>
      </c>
      <c r="V17" s="8">
        <v>179934.46145590738</v>
      </c>
      <c r="W17" s="8">
        <v>146005.1202031837</v>
      </c>
      <c r="Y17" s="149"/>
      <c r="Z17" s="21" t="s">
        <v>20</v>
      </c>
      <c r="AA17" s="27">
        <f t="shared" si="0"/>
        <v>6.2375004980766202E-2</v>
      </c>
      <c r="AB17" s="23">
        <f t="shared" si="1"/>
        <v>5.4328360061478218E-2</v>
      </c>
      <c r="AC17" s="25">
        <f t="shared" si="2"/>
        <v>-0.80466449192879841</v>
      </c>
      <c r="AD17" s="22">
        <f t="shared" si="3"/>
        <v>0.55573188217836234</v>
      </c>
      <c r="AE17" s="28">
        <f t="shared" si="4"/>
        <v>3.4663778918845929E-2</v>
      </c>
    </row>
    <row r="18" spans="2:31" s="7" customFormat="1" ht="11.5" x14ac:dyDescent="0.25">
      <c r="B18" s="152"/>
      <c r="C18" s="10" t="s">
        <v>16</v>
      </c>
      <c r="D18" s="8">
        <v>73780.802342053066</v>
      </c>
      <c r="E18" s="8">
        <v>77684.509084906429</v>
      </c>
      <c r="F18" s="8">
        <v>80013.715621849435</v>
      </c>
      <c r="G18" s="8">
        <v>80724.461558270137</v>
      </c>
      <c r="H18" s="8">
        <v>81228.43236724718</v>
      </c>
      <c r="I18" s="8">
        <v>83365.227277005441</v>
      </c>
      <c r="J18" s="8">
        <v>84301.080700754028</v>
      </c>
      <c r="K18" s="8">
        <v>85698.029644256661</v>
      </c>
      <c r="L18" s="8">
        <v>92976.037669257057</v>
      </c>
      <c r="M18" s="8">
        <v>94713.994933374837</v>
      </c>
      <c r="N18" s="8">
        <v>97530.426141622069</v>
      </c>
      <c r="O18" s="8">
        <v>97025.432547886085</v>
      </c>
      <c r="P18" s="8">
        <v>96200.369275221601</v>
      </c>
      <c r="Q18" s="8">
        <v>96807.567374990002</v>
      </c>
      <c r="R18" s="8">
        <v>103074.20217931125</v>
      </c>
      <c r="S18" s="8">
        <v>102330.43735263214</v>
      </c>
      <c r="T18" s="8">
        <v>101907.12648593781</v>
      </c>
      <c r="U18" s="8">
        <v>102772.75360016568</v>
      </c>
      <c r="V18" s="8">
        <v>105428.96697252353</v>
      </c>
      <c r="W18" s="8">
        <v>108714.51586928402</v>
      </c>
      <c r="Y18" s="149"/>
      <c r="Z18" s="21" t="s">
        <v>16</v>
      </c>
      <c r="AA18" s="27">
        <f t="shared" si="0"/>
        <v>4.9036631896518697E-2</v>
      </c>
      <c r="AB18" s="23">
        <f t="shared" si="1"/>
        <v>4.0452563265154319E-2</v>
      </c>
      <c r="AC18" s="25">
        <f t="shared" si="2"/>
        <v>-0.85840686313643777</v>
      </c>
      <c r="AD18" s="22">
        <f t="shared" si="3"/>
        <v>0.47347971854894944</v>
      </c>
      <c r="AE18" s="28">
        <f t="shared" si="4"/>
        <v>2.3217850668952111E-2</v>
      </c>
    </row>
    <row r="19" spans="2:31" s="7" customFormat="1" ht="11.5" x14ac:dyDescent="0.25">
      <c r="B19" s="152"/>
      <c r="C19" s="10" t="s">
        <v>17</v>
      </c>
      <c r="D19" s="8">
        <v>67432.145810119342</v>
      </c>
      <c r="E19" s="8">
        <v>71118.442076587031</v>
      </c>
      <c r="F19" s="8">
        <v>73661.256770318534</v>
      </c>
      <c r="G19" s="8">
        <v>77991.683541730396</v>
      </c>
      <c r="H19" s="8">
        <v>84479.749624534801</v>
      </c>
      <c r="I19" s="8">
        <v>84324.471846684552</v>
      </c>
      <c r="J19" s="8">
        <v>88988.555861320594</v>
      </c>
      <c r="K19" s="8">
        <v>101686.52399086987</v>
      </c>
      <c r="L19" s="8">
        <v>115274.3494725607</v>
      </c>
      <c r="M19" s="8">
        <v>121834.74604452887</v>
      </c>
      <c r="N19" s="8">
        <v>122493.66274409369</v>
      </c>
      <c r="O19" s="8">
        <v>136107.63327153763</v>
      </c>
      <c r="P19" s="8">
        <v>155447.93827110284</v>
      </c>
      <c r="Q19" s="8">
        <v>165897.29752172416</v>
      </c>
      <c r="R19" s="8">
        <v>173321.04078438747</v>
      </c>
      <c r="S19" s="8">
        <v>160404.07584717075</v>
      </c>
      <c r="T19" s="8">
        <v>149749.87942748269</v>
      </c>
      <c r="U19" s="8">
        <v>166087.07879889413</v>
      </c>
      <c r="V19" s="8">
        <v>163869.32127409466</v>
      </c>
      <c r="W19" s="8">
        <v>160963.06116910529</v>
      </c>
      <c r="Y19" s="149"/>
      <c r="Z19" s="21" t="s">
        <v>17</v>
      </c>
      <c r="AA19" s="27">
        <f t="shared" si="0"/>
        <v>4.4817150357803835E-2</v>
      </c>
      <c r="AB19" s="23">
        <f t="shared" si="1"/>
        <v>5.9894195022909956E-2</v>
      </c>
      <c r="AC19" s="25">
        <f t="shared" si="2"/>
        <v>1.5077044665106121</v>
      </c>
      <c r="AD19" s="22">
        <f t="shared" si="3"/>
        <v>1.3870375061525928</v>
      </c>
      <c r="AE19" s="28">
        <f t="shared" si="4"/>
        <v>6.2163068465154014E-2</v>
      </c>
    </row>
    <row r="20" spans="2:31" s="7" customFormat="1" ht="11.5" x14ac:dyDescent="0.25">
      <c r="B20" s="152"/>
      <c r="C20" s="10" t="s">
        <v>19</v>
      </c>
      <c r="D20" s="8">
        <v>47280.791405840122</v>
      </c>
      <c r="E20" s="8">
        <v>44884.025169182663</v>
      </c>
      <c r="F20" s="8">
        <v>42535.194129879907</v>
      </c>
      <c r="G20" s="8">
        <v>44190.196978215397</v>
      </c>
      <c r="H20" s="8">
        <v>44835.442045366988</v>
      </c>
      <c r="I20" s="8">
        <v>50398.600819333667</v>
      </c>
      <c r="J20" s="8">
        <v>42982.430689357447</v>
      </c>
      <c r="K20" s="8">
        <v>43074.447137591735</v>
      </c>
      <c r="L20" s="8">
        <v>46312.140238289729</v>
      </c>
      <c r="M20" s="8">
        <v>39400.819612448642</v>
      </c>
      <c r="N20" s="8">
        <v>46439.347442606828</v>
      </c>
      <c r="O20" s="8">
        <v>45463.204167484044</v>
      </c>
      <c r="P20" s="8">
        <v>45427.367583943233</v>
      </c>
      <c r="Q20" s="8">
        <v>50027.807727946951</v>
      </c>
      <c r="R20" s="8">
        <v>45816.261426449433</v>
      </c>
      <c r="S20" s="8">
        <v>57828.51018684369</v>
      </c>
      <c r="T20" s="8">
        <v>24206.249261993507</v>
      </c>
      <c r="U20" s="8">
        <v>31210.550375899125</v>
      </c>
      <c r="V20" s="8">
        <v>36115.719359008501</v>
      </c>
      <c r="W20" s="8">
        <v>14744.947147723486</v>
      </c>
      <c r="Y20" s="149"/>
      <c r="Z20" s="21" t="s">
        <v>19</v>
      </c>
      <c r="AA20" s="27">
        <f t="shared" si="0"/>
        <v>3.1424038372415336E-2</v>
      </c>
      <c r="AB20" s="23">
        <f t="shared" si="1"/>
        <v>5.4865801734501098E-3</v>
      </c>
      <c r="AC20" s="25">
        <f>+(AB20-AA20)*100</f>
        <v>-2.5937458198965224</v>
      </c>
      <c r="AD20" s="26">
        <f t="shared" si="3"/>
        <v>-0.68814085574079054</v>
      </c>
      <c r="AE20" s="26">
        <f t="shared" si="4"/>
        <v>-2.1624164656425329E-2</v>
      </c>
    </row>
    <row r="21" spans="2:31" s="7" customFormat="1" ht="11.5" x14ac:dyDescent="0.25">
      <c r="B21" s="153"/>
      <c r="C21" s="11" t="s">
        <v>18</v>
      </c>
      <c r="D21" s="8">
        <v>11672.974733891189</v>
      </c>
      <c r="E21" s="8">
        <v>11969.11937199479</v>
      </c>
      <c r="F21" s="8">
        <v>12285.512424458357</v>
      </c>
      <c r="G21" s="8">
        <v>12624.419489316551</v>
      </c>
      <c r="H21" s="8">
        <v>12988.382284366227</v>
      </c>
      <c r="I21" s="8">
        <v>12299.998023294818</v>
      </c>
      <c r="J21" s="8">
        <v>12791.254549692965</v>
      </c>
      <c r="K21" s="8">
        <v>13325.290425577427</v>
      </c>
      <c r="L21" s="8">
        <v>13907.678007715795</v>
      </c>
      <c r="M21" s="8">
        <v>14544.783063328643</v>
      </c>
      <c r="N21" s="8">
        <v>15243.879390789969</v>
      </c>
      <c r="O21" s="8">
        <v>16013.280036068569</v>
      </c>
      <c r="P21" s="8">
        <v>16862.487508595161</v>
      </c>
      <c r="Q21" s="8">
        <v>17802.365748401713</v>
      </c>
      <c r="R21" s="8">
        <v>18845.336994970581</v>
      </c>
      <c r="S21" s="8">
        <v>17800.862118029148</v>
      </c>
      <c r="T21" s="8">
        <v>17540.081116677182</v>
      </c>
      <c r="U21" s="8">
        <v>18559.471294182156</v>
      </c>
      <c r="V21" s="8">
        <v>18992.666712142716</v>
      </c>
      <c r="W21" s="8">
        <v>20540.080059825592</v>
      </c>
      <c r="Y21" s="150"/>
      <c r="Z21" s="38" t="s">
        <v>18</v>
      </c>
      <c r="AA21" s="39">
        <f t="shared" si="0"/>
        <v>7.7581612966132118E-3</v>
      </c>
      <c r="AB21" s="40">
        <f t="shared" si="1"/>
        <v>7.642943368211144E-3</v>
      </c>
      <c r="AC21" s="41">
        <f t="shared" si="2"/>
        <v>-1.1521792840206782E-2</v>
      </c>
      <c r="AD21" s="42">
        <f t="shared" si="3"/>
        <v>0.75962687558894004</v>
      </c>
      <c r="AE21" s="43">
        <f>+AA21*AD21</f>
        <v>5.8933078260613343E-3</v>
      </c>
    </row>
    <row r="22" spans="2:31" s="19" customFormat="1" ht="11.5" customHeight="1" x14ac:dyDescent="0.25">
      <c r="B22" s="144" t="s">
        <v>5</v>
      </c>
      <c r="C22" s="145"/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Y22" s="37"/>
      <c r="Z22" s="46" t="s">
        <v>65</v>
      </c>
      <c r="AA22" s="47">
        <f>SUM(AA7:AA21)</f>
        <v>1</v>
      </c>
      <c r="AB22" s="47">
        <f>SUM(AB7:AB21)</f>
        <v>1.0000000000000002</v>
      </c>
      <c r="AC22" s="37">
        <f>+(AB22-AA22)*100</f>
        <v>2.2204460492503131E-14</v>
      </c>
      <c r="AD22" s="47">
        <f>+(W23-D23)/D23</f>
        <v>0.78615337900504645</v>
      </c>
      <c r="AE22" s="47">
        <f>+AD22</f>
        <v>0.78615337900504645</v>
      </c>
    </row>
    <row r="23" spans="2:31" s="7" customFormat="1" ht="11.5" x14ac:dyDescent="0.25">
      <c r="B23" s="12"/>
      <c r="C23" s="13" t="s">
        <v>26</v>
      </c>
      <c r="D23" s="14">
        <f>SUM(D7:D21)-D22</f>
        <v>1504605.8321817787</v>
      </c>
      <c r="E23" s="14">
        <f t="shared" ref="E23:T23" si="5">SUM(E7:E21)-E22</f>
        <v>1737701.7096337806</v>
      </c>
      <c r="F23" s="14">
        <f t="shared" si="5"/>
        <v>1965022.4393985774</v>
      </c>
      <c r="G23" s="14">
        <f t="shared" si="5"/>
        <v>2137525.3267765944</v>
      </c>
      <c r="H23" s="14">
        <f t="shared" si="5"/>
        <v>2368135.8343023169</v>
      </c>
      <c r="I23" s="14">
        <f t="shared" si="5"/>
        <v>2557386.2660201155</v>
      </c>
      <c r="J23" s="14">
        <f t="shared" si="5"/>
        <v>2931452.5705764368</v>
      </c>
      <c r="K23" s="14">
        <f t="shared" si="5"/>
        <v>3266347.8723345781</v>
      </c>
      <c r="L23" s="14">
        <f t="shared" si="5"/>
        <v>3082095.994022903</v>
      </c>
      <c r="M23" s="14">
        <f t="shared" si="5"/>
        <v>3043474.4681717949</v>
      </c>
      <c r="N23" s="14">
        <f t="shared" si="5"/>
        <v>2747859.9180377708</v>
      </c>
      <c r="O23" s="14">
        <f t="shared" si="5"/>
        <v>2767137.5114178974</v>
      </c>
      <c r="P23" s="14">
        <f t="shared" si="5"/>
        <v>2702551.0107661858</v>
      </c>
      <c r="Q23" s="14">
        <f t="shared" si="5"/>
        <v>2606291.5106757386</v>
      </c>
      <c r="R23" s="14">
        <f t="shared" si="5"/>
        <v>2955182.6215417869</v>
      </c>
      <c r="S23" s="14">
        <f t="shared" si="5"/>
        <v>2774570.558736769</v>
      </c>
      <c r="T23" s="14">
        <f t="shared" si="5"/>
        <v>2328589.7778717899</v>
      </c>
      <c r="U23" s="14">
        <f>SUM(U7:U21)-U22</f>
        <v>2602238.7586343884</v>
      </c>
      <c r="V23" s="14">
        <f t="shared" ref="V23:W23" si="6">SUM(V7:V21)-V22</f>
        <v>2779260.6212276062</v>
      </c>
      <c r="W23" s="14">
        <f t="shared" si="6"/>
        <v>2687456.791222184</v>
      </c>
    </row>
    <row r="25" spans="2:31" x14ac:dyDescent="0.25">
      <c r="B25" s="3" t="s">
        <v>21</v>
      </c>
    </row>
  </sheetData>
  <mergeCells count="8">
    <mergeCell ref="B22:C22"/>
    <mergeCell ref="AA5:AC5"/>
    <mergeCell ref="AD5:AD6"/>
    <mergeCell ref="AE5:AE6"/>
    <mergeCell ref="Y7:Y11"/>
    <mergeCell ref="Y12:Y21"/>
    <mergeCell ref="B7:B11"/>
    <mergeCell ref="B12:B21"/>
  </mergeCells>
  <conditionalFormatting sqref="AA7:AB2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C8CFA-CE05-4C08-B777-98B84E999492}">
  <dimension ref="A2:AE25"/>
  <sheetViews>
    <sheetView topLeftCell="B1" workbookViewId="0">
      <selection activeCell="D23" sqref="D23"/>
    </sheetView>
  </sheetViews>
  <sheetFormatPr baseColWidth="10" defaultRowHeight="12.5" x14ac:dyDescent="0.25"/>
  <cols>
    <col min="1" max="2" width="10.90625" style="3"/>
    <col min="3" max="3" width="65.36328125" style="3" bestFit="1" customWidth="1"/>
    <col min="4" max="25" width="10.90625" style="3"/>
    <col min="26" max="26" width="51.7265625" style="3" bestFit="1" customWidth="1"/>
    <col min="27" max="16384" width="10.90625" style="3"/>
  </cols>
  <sheetData>
    <row r="2" spans="1:31" ht="14" x14ac:dyDescent="0.3">
      <c r="A2" s="1"/>
      <c r="B2" s="6" t="s">
        <v>24</v>
      </c>
      <c r="C2" s="1"/>
    </row>
    <row r="3" spans="1:31" ht="14" x14ac:dyDescent="0.3">
      <c r="A3" s="1"/>
      <c r="B3" s="5" t="s">
        <v>2</v>
      </c>
      <c r="C3" s="1"/>
    </row>
    <row r="4" spans="1:31" ht="14" x14ac:dyDescent="0.3">
      <c r="A4" s="1"/>
      <c r="B4" s="5" t="s">
        <v>3</v>
      </c>
      <c r="C4" s="1"/>
    </row>
    <row r="5" spans="1:31" ht="12.5" customHeight="1" x14ac:dyDescent="0.25">
      <c r="B5" s="4"/>
      <c r="Y5" s="44"/>
      <c r="Z5" s="44"/>
      <c r="AA5" s="146" t="s">
        <v>39</v>
      </c>
      <c r="AB5" s="146"/>
      <c r="AC5" s="146"/>
      <c r="AD5" s="147" t="s">
        <v>40</v>
      </c>
      <c r="AE5" s="147" t="s">
        <v>41</v>
      </c>
    </row>
    <row r="6" spans="1:31" s="7" customFormat="1" ht="11.5" x14ac:dyDescent="0.25">
      <c r="B6" s="12"/>
      <c r="C6" s="12"/>
      <c r="D6" s="12">
        <v>2004</v>
      </c>
      <c r="E6" s="12">
        <v>2005</v>
      </c>
      <c r="F6" s="12">
        <v>2006</v>
      </c>
      <c r="G6" s="12">
        <v>2007</v>
      </c>
      <c r="H6" s="12">
        <v>2008</v>
      </c>
      <c r="I6" s="12">
        <v>2009</v>
      </c>
      <c r="J6" s="12">
        <v>2010</v>
      </c>
      <c r="K6" s="12">
        <v>2011</v>
      </c>
      <c r="L6" s="12">
        <v>2012</v>
      </c>
      <c r="M6" s="12">
        <v>2013</v>
      </c>
      <c r="N6" s="12">
        <v>2014</v>
      </c>
      <c r="O6" s="12">
        <v>2015</v>
      </c>
      <c r="P6" s="12">
        <v>2016</v>
      </c>
      <c r="Q6" s="12">
        <v>2017</v>
      </c>
      <c r="R6" s="12">
        <v>2018</v>
      </c>
      <c r="S6" s="12">
        <v>2019</v>
      </c>
      <c r="T6" s="12">
        <v>2020</v>
      </c>
      <c r="U6" s="12">
        <v>2021</v>
      </c>
      <c r="V6" s="12">
        <v>2022</v>
      </c>
      <c r="W6" s="12">
        <v>2023</v>
      </c>
      <c r="Y6" s="45"/>
      <c r="Z6" s="45"/>
      <c r="AA6" s="48">
        <v>2004</v>
      </c>
      <c r="AB6" s="48">
        <v>2023</v>
      </c>
      <c r="AC6" s="45" t="s">
        <v>42</v>
      </c>
      <c r="AD6" s="148"/>
      <c r="AE6" s="148"/>
    </row>
    <row r="7" spans="1:31" s="7" customFormat="1" ht="12.5" customHeight="1" x14ac:dyDescent="0.25">
      <c r="B7" s="151" t="s">
        <v>0</v>
      </c>
      <c r="C7" s="15" t="s">
        <v>6</v>
      </c>
      <c r="D7" s="8">
        <v>43108.337144489713</v>
      </c>
      <c r="E7" s="8">
        <v>44300.152522036406</v>
      </c>
      <c r="F7" s="8">
        <v>45860.253093884574</v>
      </c>
      <c r="G7" s="8">
        <v>47535.692707828704</v>
      </c>
      <c r="H7" s="8">
        <v>44940.365802727967</v>
      </c>
      <c r="I7" s="8">
        <v>38561.364138674719</v>
      </c>
      <c r="J7" s="8">
        <v>44449.303972794354</v>
      </c>
      <c r="K7" s="8">
        <v>46346.671831870844</v>
      </c>
      <c r="L7" s="8">
        <v>40334.507164615294</v>
      </c>
      <c r="M7" s="8">
        <v>47399.390161520612</v>
      </c>
      <c r="N7" s="8">
        <v>44914.794377273756</v>
      </c>
      <c r="O7" s="8">
        <v>42958.965675788895</v>
      </c>
      <c r="P7" s="8">
        <v>33744.161649728652</v>
      </c>
      <c r="Q7" s="8">
        <v>36629.769469425621</v>
      </c>
      <c r="R7" s="8">
        <v>42921.525248490369</v>
      </c>
      <c r="S7" s="8">
        <v>42866.005230932285</v>
      </c>
      <c r="T7" s="8">
        <v>39218.128284337989</v>
      </c>
      <c r="U7" s="8">
        <v>40463.622438732054</v>
      </c>
      <c r="V7" s="8">
        <v>38139.718288209231</v>
      </c>
      <c r="W7" s="8">
        <v>33990.227265965324</v>
      </c>
      <c r="Y7" s="146" t="s">
        <v>0</v>
      </c>
      <c r="Z7" s="31" t="s">
        <v>6</v>
      </c>
      <c r="AA7" s="32">
        <f t="shared" ref="AA7:AA21" si="0">+D7/($D$23+$D$22)</f>
        <v>3.0398602766163612E-2</v>
      </c>
      <c r="AB7" s="33">
        <f t="shared" ref="AB7:AB21" si="1">+W7/($W$23+$W$22)</f>
        <v>1.3593543528252868E-2</v>
      </c>
      <c r="AC7" s="34">
        <f>+(AB7-AA7)*100</f>
        <v>-1.6805059237910744</v>
      </c>
      <c r="AD7" s="143">
        <f>+(W7-D7)/D7</f>
        <v>-0.21151615864844148</v>
      </c>
      <c r="AE7" s="143">
        <f>+AA7*AD7</f>
        <v>-6.4297956853788148E-3</v>
      </c>
    </row>
    <row r="8" spans="1:31" s="7" customFormat="1" ht="11.5" x14ac:dyDescent="0.25">
      <c r="B8" s="152"/>
      <c r="C8" s="16" t="s">
        <v>7</v>
      </c>
      <c r="D8" s="8">
        <v>153.97581221078363</v>
      </c>
      <c r="E8" s="8">
        <v>190.14982819354529</v>
      </c>
      <c r="F8" s="8">
        <v>237.59027149467761</v>
      </c>
      <c r="G8" s="8">
        <v>284.03617644181372</v>
      </c>
      <c r="H8" s="8">
        <v>281.32842977808735</v>
      </c>
      <c r="I8" s="8">
        <v>195.1785801043672</v>
      </c>
      <c r="J8" s="8">
        <v>193.3894821653156</v>
      </c>
      <c r="K8" s="8">
        <v>211.4197073197607</v>
      </c>
      <c r="L8" s="8">
        <v>235.78903181040144</v>
      </c>
      <c r="M8" s="8">
        <v>212.9439560241799</v>
      </c>
      <c r="N8" s="8">
        <v>170.52532178756803</v>
      </c>
      <c r="O8" s="8">
        <v>150.77161901111356</v>
      </c>
      <c r="P8" s="8">
        <v>138.46590584492506</v>
      </c>
      <c r="Q8" s="8">
        <v>162.47072889715477</v>
      </c>
      <c r="R8" s="8">
        <v>159.27649229580479</v>
      </c>
      <c r="S8" s="8">
        <v>130.37960606483338</v>
      </c>
      <c r="T8" s="8">
        <v>109.456713671567</v>
      </c>
      <c r="U8" s="8">
        <v>150.68688073668432</v>
      </c>
      <c r="V8" s="8">
        <v>185.76054185995193</v>
      </c>
      <c r="W8" s="8">
        <v>249.81809148858258</v>
      </c>
      <c r="Y8" s="149"/>
      <c r="Z8" s="21" t="s">
        <v>7</v>
      </c>
      <c r="AA8" s="27">
        <f t="shared" si="0"/>
        <v>1.0857875439046751E-4</v>
      </c>
      <c r="AB8" s="23">
        <f t="shared" si="1"/>
        <v>9.9908514121512174E-5</v>
      </c>
      <c r="AC8" s="25">
        <f t="shared" ref="AC8:AC21" si="2">+(AB8-AA8)*100</f>
        <v>-8.6702402689553364E-4</v>
      </c>
      <c r="AD8" s="28">
        <f t="shared" ref="AD8:AD21" si="3">+(W8-D8)/D8</f>
        <v>0.62245022709538711</v>
      </c>
      <c r="AE8" s="28">
        <f>+AA8*AD8</f>
        <v>6.7584870328080758E-5</v>
      </c>
    </row>
    <row r="9" spans="1:31" s="7" customFormat="1" ht="11.5" x14ac:dyDescent="0.25">
      <c r="B9" s="152"/>
      <c r="C9" s="16" t="s">
        <v>8</v>
      </c>
      <c r="D9" s="8">
        <v>362986.36765605496</v>
      </c>
      <c r="E9" s="8">
        <v>390641.17789138493</v>
      </c>
      <c r="F9" s="8">
        <v>468008.449825074</v>
      </c>
      <c r="G9" s="8">
        <v>541731.16354229802</v>
      </c>
      <c r="H9" s="8">
        <v>603014.49107403832</v>
      </c>
      <c r="I9" s="8">
        <v>622505.42513530108</v>
      </c>
      <c r="J9" s="8">
        <v>632946.15385171003</v>
      </c>
      <c r="K9" s="8">
        <v>753604.77904840279</v>
      </c>
      <c r="L9" s="8">
        <v>695208.13757851138</v>
      </c>
      <c r="M9" s="8">
        <v>775708.00348071987</v>
      </c>
      <c r="N9" s="8">
        <v>678741.57914354198</v>
      </c>
      <c r="O9" s="8">
        <v>724016.44401223189</v>
      </c>
      <c r="P9" s="8">
        <v>659178.94130432047</v>
      </c>
      <c r="Q9" s="8">
        <v>626208.90426722658</v>
      </c>
      <c r="R9" s="8">
        <v>658214.86916856316</v>
      </c>
      <c r="S9" s="8">
        <v>641475.25037808658</v>
      </c>
      <c r="T9" s="8">
        <v>590071.27409856184</v>
      </c>
      <c r="U9" s="8">
        <v>575986.41981190187</v>
      </c>
      <c r="V9" s="8">
        <v>611646.4788641152</v>
      </c>
      <c r="W9" s="8">
        <v>587090.13350407465</v>
      </c>
      <c r="Y9" s="149"/>
      <c r="Z9" s="21" t="s">
        <v>8</v>
      </c>
      <c r="AA9" s="27">
        <f t="shared" si="0"/>
        <v>0.25596622673995861</v>
      </c>
      <c r="AB9" s="23">
        <f t="shared" si="1"/>
        <v>0.23479205426750702</v>
      </c>
      <c r="AC9" s="25">
        <f t="shared" si="2"/>
        <v>-2.1174172472451596</v>
      </c>
      <c r="AD9" s="28">
        <f t="shared" si="3"/>
        <v>0.61738893197324574</v>
      </c>
      <c r="AE9" s="28">
        <f t="shared" ref="AE9:AE20" si="4">+AA9*AD9</f>
        <v>0.1580307153482047</v>
      </c>
    </row>
    <row r="10" spans="1:31" s="7" customFormat="1" ht="11.5" x14ac:dyDescent="0.25">
      <c r="B10" s="152"/>
      <c r="C10" s="16" t="s">
        <v>9</v>
      </c>
      <c r="D10" s="8">
        <v>17836.978452737247</v>
      </c>
      <c r="E10" s="8">
        <v>19223.440072031892</v>
      </c>
      <c r="F10" s="8">
        <v>19987.470900690965</v>
      </c>
      <c r="G10" s="8">
        <v>21037.336045651122</v>
      </c>
      <c r="H10" s="8">
        <v>23645.32955333939</v>
      </c>
      <c r="I10" s="8">
        <v>22442.002092214338</v>
      </c>
      <c r="J10" s="8">
        <v>21871.460631213107</v>
      </c>
      <c r="K10" s="8">
        <v>22828.814679064344</v>
      </c>
      <c r="L10" s="8">
        <v>23906.256756405135</v>
      </c>
      <c r="M10" s="8">
        <v>27263.635908934099</v>
      </c>
      <c r="N10" s="8">
        <v>26440.174844540205</v>
      </c>
      <c r="O10" s="8">
        <v>30071.313675220495</v>
      </c>
      <c r="P10" s="8">
        <v>28756.985076564353</v>
      </c>
      <c r="Q10" s="8">
        <v>29398.930320496074</v>
      </c>
      <c r="R10" s="8">
        <v>34286.385618266577</v>
      </c>
      <c r="S10" s="8">
        <v>34723.059032114674</v>
      </c>
      <c r="T10" s="8">
        <v>35406.886448055913</v>
      </c>
      <c r="U10" s="8">
        <v>43676.6700002246</v>
      </c>
      <c r="V10" s="8">
        <v>43840.324601429646</v>
      </c>
      <c r="W10" s="8">
        <v>46403.498787754899</v>
      </c>
      <c r="Y10" s="149"/>
      <c r="Z10" s="21" t="s">
        <v>9</v>
      </c>
      <c r="AA10" s="27">
        <f t="shared" si="0"/>
        <v>1.2578059337245578E-2</v>
      </c>
      <c r="AB10" s="23">
        <f t="shared" si="1"/>
        <v>1.8557921831437365E-2</v>
      </c>
      <c r="AC10" s="25">
        <f t="shared" si="2"/>
        <v>0.59798624941917877</v>
      </c>
      <c r="AD10" s="28">
        <f t="shared" si="3"/>
        <v>1.6015336011483414</v>
      </c>
      <c r="AE10" s="28">
        <f t="shared" si="4"/>
        <v>2.014418466583643E-2</v>
      </c>
    </row>
    <row r="11" spans="1:31" s="7" customFormat="1" ht="11.5" x14ac:dyDescent="0.25">
      <c r="B11" s="153"/>
      <c r="C11" s="16" t="s">
        <v>10</v>
      </c>
      <c r="D11" s="8">
        <v>69643.713326716257</v>
      </c>
      <c r="E11" s="8">
        <v>89409.980638916983</v>
      </c>
      <c r="F11" s="8">
        <v>101756.75224443564</v>
      </c>
      <c r="G11" s="8">
        <v>99498.237488392508</v>
      </c>
      <c r="H11" s="8">
        <v>92190.265555839869</v>
      </c>
      <c r="I11" s="8">
        <v>83732.492712785956</v>
      </c>
      <c r="J11" s="8">
        <v>82421.183615193819</v>
      </c>
      <c r="K11" s="8">
        <v>90919.785825205996</v>
      </c>
      <c r="L11" s="8">
        <v>91707.418806986141</v>
      </c>
      <c r="M11" s="8">
        <v>97375.922481880305</v>
      </c>
      <c r="N11" s="8">
        <v>93584.763095970062</v>
      </c>
      <c r="O11" s="8">
        <v>91499.838859411801</v>
      </c>
      <c r="P11" s="8">
        <v>84546.723514420795</v>
      </c>
      <c r="Q11" s="8">
        <v>91926.930987588305</v>
      </c>
      <c r="R11" s="8">
        <v>95480.327010647074</v>
      </c>
      <c r="S11" s="8">
        <v>87398.173512005349</v>
      </c>
      <c r="T11" s="8">
        <v>58448.294332357211</v>
      </c>
      <c r="U11" s="8">
        <v>76004.38529084585</v>
      </c>
      <c r="V11" s="8">
        <v>84080.961875476831</v>
      </c>
      <c r="W11" s="8">
        <v>85081.062759481545</v>
      </c>
      <c r="Y11" s="150"/>
      <c r="Z11" s="38" t="s">
        <v>10</v>
      </c>
      <c r="AA11" s="39">
        <f t="shared" si="0"/>
        <v>4.9110490378774338E-2</v>
      </c>
      <c r="AB11" s="40">
        <f t="shared" si="1"/>
        <v>3.4026048752227443E-2</v>
      </c>
      <c r="AC11" s="41">
        <f t="shared" si="2"/>
        <v>-1.5084441626546894</v>
      </c>
      <c r="AD11" s="42">
        <f t="shared" si="3"/>
        <v>0.22166177958295791</v>
      </c>
      <c r="AE11" s="43">
        <f t="shared" si="4"/>
        <v>1.0885918693550852E-2</v>
      </c>
    </row>
    <row r="12" spans="1:31" s="7" customFormat="1" ht="12.5" customHeight="1" x14ac:dyDescent="0.25">
      <c r="B12" s="151" t="s">
        <v>1</v>
      </c>
      <c r="C12" s="9" t="s">
        <v>11</v>
      </c>
      <c r="D12" s="8">
        <v>377094.31002332544</v>
      </c>
      <c r="E12" s="8">
        <v>411236.59521481709</v>
      </c>
      <c r="F12" s="8">
        <v>442573.0731833207</v>
      </c>
      <c r="G12" s="8">
        <v>476818.02678468631</v>
      </c>
      <c r="H12" s="8">
        <v>469855.87679521495</v>
      </c>
      <c r="I12" s="8">
        <v>465367.32905617321</v>
      </c>
      <c r="J12" s="8">
        <v>525088.73612144007</v>
      </c>
      <c r="K12" s="8">
        <v>561034.38735199673</v>
      </c>
      <c r="L12" s="8">
        <v>589154.27968512592</v>
      </c>
      <c r="M12" s="8">
        <v>617015.0820475053</v>
      </c>
      <c r="N12" s="8">
        <v>630702.70241039596</v>
      </c>
      <c r="O12" s="8">
        <v>676512.16015653603</v>
      </c>
      <c r="P12" s="8">
        <v>670070.04504620912</v>
      </c>
      <c r="Q12" s="8">
        <v>698051.1107849119</v>
      </c>
      <c r="R12" s="8">
        <v>700001.33882328402</v>
      </c>
      <c r="S12" s="8">
        <v>658812.18978581997</v>
      </c>
      <c r="T12" s="8">
        <v>633536.83763073792</v>
      </c>
      <c r="U12" s="8">
        <v>711651.4405595588</v>
      </c>
      <c r="V12" s="8">
        <v>801249.38063662848</v>
      </c>
      <c r="W12" s="8">
        <v>802680.54839250084</v>
      </c>
      <c r="Y12" s="146" t="s">
        <v>1</v>
      </c>
      <c r="Z12" s="31" t="s">
        <v>11</v>
      </c>
      <c r="AA12" s="32">
        <f t="shared" si="0"/>
        <v>0.26591469063994932</v>
      </c>
      <c r="AB12" s="33">
        <f t="shared" si="1"/>
        <v>0.32101206292259438</v>
      </c>
      <c r="AC12" s="34">
        <f t="shared" si="2"/>
        <v>5.5097372282645054</v>
      </c>
      <c r="AD12" s="35">
        <f t="shared" si="3"/>
        <v>1.1285936357481778</v>
      </c>
      <c r="AE12" s="36">
        <f t="shared" si="4"/>
        <v>0.30010962750819237</v>
      </c>
    </row>
    <row r="13" spans="1:31" s="7" customFormat="1" ht="11.5" x14ac:dyDescent="0.25">
      <c r="B13" s="152"/>
      <c r="C13" s="10" t="s">
        <v>12</v>
      </c>
      <c r="D13" s="8">
        <v>29408.815103603247</v>
      </c>
      <c r="E13" s="8">
        <v>35713.154451775954</v>
      </c>
      <c r="F13" s="8">
        <v>39702.698947797282</v>
      </c>
      <c r="G13" s="8">
        <v>39212.852492773767</v>
      </c>
      <c r="H13" s="8">
        <v>37719.374657311637</v>
      </c>
      <c r="I13" s="8">
        <v>37579.976038760986</v>
      </c>
      <c r="J13" s="8">
        <v>37983.595342548047</v>
      </c>
      <c r="K13" s="8">
        <v>43100.901840356462</v>
      </c>
      <c r="L13" s="8">
        <v>46703.123799519737</v>
      </c>
      <c r="M13" s="8">
        <v>51491.239651009761</v>
      </c>
      <c r="N13" s="8">
        <v>52924.941810361095</v>
      </c>
      <c r="O13" s="8">
        <v>55879.080220894517</v>
      </c>
      <c r="P13" s="8">
        <v>56901.560079349576</v>
      </c>
      <c r="Q13" s="8">
        <v>61695.432448045307</v>
      </c>
      <c r="R13" s="8">
        <v>67071.62469253772</v>
      </c>
      <c r="S13" s="8">
        <v>57955.631417311612</v>
      </c>
      <c r="T13" s="8">
        <v>41514.325874130947</v>
      </c>
      <c r="U13" s="8">
        <v>54825.694353679275</v>
      </c>
      <c r="V13" s="8">
        <v>77459.940576717927</v>
      </c>
      <c r="W13" s="8">
        <v>102317.41326271945</v>
      </c>
      <c r="Y13" s="149"/>
      <c r="Z13" s="21" t="s">
        <v>12</v>
      </c>
      <c r="AA13" s="27">
        <f t="shared" si="0"/>
        <v>2.0738143648676113E-2</v>
      </c>
      <c r="AB13" s="23">
        <f t="shared" si="1"/>
        <v>4.0919297185096765E-2</v>
      </c>
      <c r="AC13" s="25">
        <f t="shared" si="2"/>
        <v>2.0181153536420653</v>
      </c>
      <c r="AD13" s="22">
        <f t="shared" si="3"/>
        <v>2.4791409617242022</v>
      </c>
      <c r="AE13" s="28">
        <f t="shared" si="4"/>
        <v>5.1412781389553554E-2</v>
      </c>
    </row>
    <row r="14" spans="1:31" s="7" customFormat="1" ht="11.5" x14ac:dyDescent="0.25">
      <c r="B14" s="152"/>
      <c r="C14" s="10" t="s">
        <v>13</v>
      </c>
      <c r="D14" s="8">
        <v>56168.996903424588</v>
      </c>
      <c r="E14" s="8">
        <v>56736.133421253398</v>
      </c>
      <c r="F14" s="8">
        <v>62408.621108754225</v>
      </c>
      <c r="G14" s="8">
        <v>65509.334766177213</v>
      </c>
      <c r="H14" s="8">
        <v>66957.338665091927</v>
      </c>
      <c r="I14" s="8">
        <v>67243.203051743112</v>
      </c>
      <c r="J14" s="8">
        <v>67994.783704632137</v>
      </c>
      <c r="K14" s="8">
        <v>77231.458396772156</v>
      </c>
      <c r="L14" s="8">
        <v>80158.539552547896</v>
      </c>
      <c r="M14" s="8">
        <v>85545.80082574574</v>
      </c>
      <c r="N14" s="8">
        <v>85817.763174217485</v>
      </c>
      <c r="O14" s="8">
        <v>88888.88950481778</v>
      </c>
      <c r="P14" s="8">
        <v>99471.808938482296</v>
      </c>
      <c r="Q14" s="8">
        <v>96304.582223219739</v>
      </c>
      <c r="R14" s="8">
        <v>96948.28097856135</v>
      </c>
      <c r="S14" s="8">
        <v>92609.914291172201</v>
      </c>
      <c r="T14" s="8">
        <v>83140.955819741182</v>
      </c>
      <c r="U14" s="8">
        <v>89634.806920633302</v>
      </c>
      <c r="V14" s="8">
        <v>97617.015913984476</v>
      </c>
      <c r="W14" s="8">
        <v>96318.062417710607</v>
      </c>
      <c r="Y14" s="149"/>
      <c r="Z14" s="21" t="s">
        <v>13</v>
      </c>
      <c r="AA14" s="27">
        <f t="shared" si="0"/>
        <v>3.9608556899748862E-2</v>
      </c>
      <c r="AB14" s="23">
        <f t="shared" si="1"/>
        <v>3.8520006465009485E-2</v>
      </c>
      <c r="AC14" s="25">
        <f t="shared" si="2"/>
        <v>-0.10885504347393771</v>
      </c>
      <c r="AD14" s="22">
        <f t="shared" si="3"/>
        <v>0.71479050237121389</v>
      </c>
      <c r="AE14" s="28">
        <f t="shared" si="4"/>
        <v>2.8311820284570299E-2</v>
      </c>
    </row>
    <row r="15" spans="1:31" s="7" customFormat="1" ht="11.5" x14ac:dyDescent="0.25">
      <c r="B15" s="152"/>
      <c r="C15" s="10" t="s">
        <v>14</v>
      </c>
      <c r="D15" s="8">
        <v>2700.9940471569162</v>
      </c>
      <c r="E15" s="8">
        <v>3116.5638956354096</v>
      </c>
      <c r="F15" s="8">
        <v>2662.5867690372497</v>
      </c>
      <c r="G15" s="8">
        <v>2874.4013954385296</v>
      </c>
      <c r="H15" s="8">
        <v>2991.1695080109102</v>
      </c>
      <c r="I15" s="8">
        <v>3019.284134291614</v>
      </c>
      <c r="J15" s="8">
        <v>3097.4708052698115</v>
      </c>
      <c r="K15" s="8">
        <v>3574.5141189701767</v>
      </c>
      <c r="L15" s="8">
        <v>3807.0467404709466</v>
      </c>
      <c r="M15" s="8">
        <v>3710.1100760449353</v>
      </c>
      <c r="N15" s="8">
        <v>4371.9289578388189</v>
      </c>
      <c r="O15" s="8">
        <v>5221.6378430007771</v>
      </c>
      <c r="P15" s="8">
        <v>6448.2192068014365</v>
      </c>
      <c r="Q15" s="8">
        <v>6207.9756765061984</v>
      </c>
      <c r="R15" s="8">
        <v>4952.643893796625</v>
      </c>
      <c r="S15" s="8">
        <v>5752.6688074580534</v>
      </c>
      <c r="T15" s="8">
        <v>7064.8716815393473</v>
      </c>
      <c r="U15" s="8">
        <v>8231.8996250457167</v>
      </c>
      <c r="V15" s="8">
        <v>8806.8804593169243</v>
      </c>
      <c r="W15" s="8">
        <v>9897.8776653664027</v>
      </c>
      <c r="Y15" s="149"/>
      <c r="Z15" s="21" t="s">
        <v>14</v>
      </c>
      <c r="AA15" s="27">
        <f t="shared" si="0"/>
        <v>1.9046534974915142E-3</v>
      </c>
      <c r="AB15" s="23">
        <f t="shared" si="1"/>
        <v>3.9584092753684897E-3</v>
      </c>
      <c r="AC15" s="25">
        <f t="shared" si="2"/>
        <v>0.20537557778769755</v>
      </c>
      <c r="AD15" s="22">
        <f t="shared" si="3"/>
        <v>2.6645314623277208</v>
      </c>
      <c r="AE15" s="28">
        <f t="shared" si="4"/>
        <v>5.0750091688986721E-3</v>
      </c>
    </row>
    <row r="16" spans="1:31" s="7" customFormat="1" ht="11.5" x14ac:dyDescent="0.25">
      <c r="B16" s="152"/>
      <c r="C16" s="10" t="s">
        <v>15</v>
      </c>
      <c r="D16" s="8">
        <v>190545.90518237159</v>
      </c>
      <c r="E16" s="8">
        <v>198317.19025010304</v>
      </c>
      <c r="F16" s="8">
        <v>207801.87197338411</v>
      </c>
      <c r="G16" s="8">
        <v>216532.74725659238</v>
      </c>
      <c r="H16" s="8">
        <v>224979.20641062723</v>
      </c>
      <c r="I16" s="8">
        <v>222886.46214142637</v>
      </c>
      <c r="J16" s="8">
        <v>227331.92602255419</v>
      </c>
      <c r="K16" s="8">
        <v>238814.2171604262</v>
      </c>
      <c r="L16" s="8">
        <v>243017.08284183094</v>
      </c>
      <c r="M16" s="8">
        <v>250107.74531086267</v>
      </c>
      <c r="N16" s="8">
        <v>255400.61213513164</v>
      </c>
      <c r="O16" s="8">
        <v>265978.80118141801</v>
      </c>
      <c r="P16" s="8">
        <v>272616.46541040251</v>
      </c>
      <c r="Q16" s="8">
        <v>281223.79551195586</v>
      </c>
      <c r="R16" s="8">
        <v>291582.02044432471</v>
      </c>
      <c r="S16" s="8">
        <v>294295.26364413695</v>
      </c>
      <c r="T16" s="8">
        <v>285520.31144676969</v>
      </c>
      <c r="U16" s="8">
        <v>304861.36829486152</v>
      </c>
      <c r="V16" s="8">
        <v>321560.5109690642</v>
      </c>
      <c r="W16" s="8">
        <v>329432.99957765848</v>
      </c>
      <c r="Y16" s="149"/>
      <c r="Z16" s="21" t="s">
        <v>15</v>
      </c>
      <c r="AA16" s="27">
        <f t="shared" si="0"/>
        <v>0.13436679918650932</v>
      </c>
      <c r="AB16" s="23">
        <f t="shared" si="1"/>
        <v>0.13174851066341139</v>
      </c>
      <c r="AC16" s="25">
        <f t="shared" si="2"/>
        <v>-0.26182885230979225</v>
      </c>
      <c r="AD16" s="22">
        <f t="shared" si="3"/>
        <v>0.72889047005422647</v>
      </c>
      <c r="AE16" s="28">
        <f t="shared" si="4"/>
        <v>9.7938679418736629E-2</v>
      </c>
    </row>
    <row r="17" spans="2:31" s="7" customFormat="1" ht="11.5" x14ac:dyDescent="0.25">
      <c r="B17" s="152"/>
      <c r="C17" s="10" t="s">
        <v>20</v>
      </c>
      <c r="D17" s="8">
        <v>91957.490547333931</v>
      </c>
      <c r="E17" s="8">
        <v>97480.968569504621</v>
      </c>
      <c r="F17" s="8">
        <v>107632.75684298226</v>
      </c>
      <c r="G17" s="8">
        <v>110797.82567122727</v>
      </c>
      <c r="H17" s="8">
        <v>118776.25039258336</v>
      </c>
      <c r="I17" s="8">
        <v>131126.402263183</v>
      </c>
      <c r="J17" s="8">
        <v>138721.93827622023</v>
      </c>
      <c r="K17" s="8">
        <v>175489.16361156703</v>
      </c>
      <c r="L17" s="8">
        <v>170840.88922333883</v>
      </c>
      <c r="M17" s="8">
        <v>167619.81478182483</v>
      </c>
      <c r="N17" s="8">
        <v>199639.36522660643</v>
      </c>
      <c r="O17" s="8">
        <v>216312.08780803811</v>
      </c>
      <c r="P17" s="8">
        <v>189436.41640212754</v>
      </c>
      <c r="Q17" s="8">
        <v>203583.43309125441</v>
      </c>
      <c r="R17" s="8">
        <v>180632.51507760992</v>
      </c>
      <c r="S17" s="8">
        <v>193731.50393547394</v>
      </c>
      <c r="T17" s="8">
        <v>173563.72686512198</v>
      </c>
      <c r="U17" s="8">
        <v>175848.7299822435</v>
      </c>
      <c r="V17" s="8">
        <v>176804.54791567923</v>
      </c>
      <c r="W17" s="8">
        <v>142104.73723019919</v>
      </c>
      <c r="Y17" s="149"/>
      <c r="Z17" s="21" t="s">
        <v>20</v>
      </c>
      <c r="AA17" s="27">
        <f t="shared" si="0"/>
        <v>6.484544317151808E-2</v>
      </c>
      <c r="AB17" s="23">
        <f t="shared" si="1"/>
        <v>5.68312449338602E-2</v>
      </c>
      <c r="AC17" s="25">
        <f t="shared" si="2"/>
        <v>-0.80141982376578791</v>
      </c>
      <c r="AD17" s="22">
        <f t="shared" si="3"/>
        <v>0.54533074341619414</v>
      </c>
      <c r="AE17" s="28">
        <f t="shared" si="4"/>
        <v>3.5362213731876521E-2</v>
      </c>
    </row>
    <row r="18" spans="2:31" s="7" customFormat="1" ht="11.5" x14ac:dyDescent="0.25">
      <c r="B18" s="152"/>
      <c r="C18" s="10" t="s">
        <v>16</v>
      </c>
      <c r="D18" s="8">
        <v>84214.380423136376</v>
      </c>
      <c r="E18" s="8">
        <v>88166.502401157777</v>
      </c>
      <c r="F18" s="8">
        <v>90470.900247250873</v>
      </c>
      <c r="G18" s="8">
        <v>90753.698584676677</v>
      </c>
      <c r="H18" s="8">
        <v>91913.423060002533</v>
      </c>
      <c r="I18" s="8">
        <v>94452.434560410882</v>
      </c>
      <c r="J18" s="8">
        <v>95238.138899846017</v>
      </c>
      <c r="K18" s="8">
        <v>96533.861402842347</v>
      </c>
      <c r="L18" s="8">
        <v>105585.45225542613</v>
      </c>
      <c r="M18" s="8">
        <v>107607.21862894628</v>
      </c>
      <c r="N18" s="8">
        <v>111084.07846090442</v>
      </c>
      <c r="O18" s="8">
        <v>110059.47265845255</v>
      </c>
      <c r="P18" s="8">
        <v>108745.86126970584</v>
      </c>
      <c r="Q18" s="8">
        <v>109263.88662707567</v>
      </c>
      <c r="R18" s="8">
        <v>117108.14323610763</v>
      </c>
      <c r="S18" s="8">
        <v>115965.5468626978</v>
      </c>
      <c r="T18" s="8">
        <v>116173.29505487089</v>
      </c>
      <c r="U18" s="8">
        <v>117188.84084126077</v>
      </c>
      <c r="V18" s="8">
        <v>119868.82442389231</v>
      </c>
      <c r="W18" s="8">
        <v>123827.81094450489</v>
      </c>
      <c r="Y18" s="149"/>
      <c r="Z18" s="21" t="s">
        <v>16</v>
      </c>
      <c r="AA18" s="27">
        <f t="shared" si="0"/>
        <v>5.9385252766789638E-2</v>
      </c>
      <c r="AB18" s="23">
        <f t="shared" si="1"/>
        <v>4.9521844173364915E-2</v>
      </c>
      <c r="AC18" s="25">
        <f t="shared" si="2"/>
        <v>-0.98634085934247229</v>
      </c>
      <c r="AD18" s="22">
        <f t="shared" si="3"/>
        <v>0.47038795894870045</v>
      </c>
      <c r="AE18" s="28">
        <f t="shared" si="4"/>
        <v>2.7934107840622845E-2</v>
      </c>
    </row>
    <row r="19" spans="2:31" s="7" customFormat="1" ht="11.5" x14ac:dyDescent="0.25">
      <c r="B19" s="152"/>
      <c r="C19" s="10" t="s">
        <v>17</v>
      </c>
      <c r="D19" s="8">
        <v>47441.592755071426</v>
      </c>
      <c r="E19" s="8">
        <v>49872.419227688995</v>
      </c>
      <c r="F19" s="8">
        <v>51724.199892600096</v>
      </c>
      <c r="G19" s="8">
        <v>55293.972877240121</v>
      </c>
      <c r="H19" s="8">
        <v>58842.150192987479</v>
      </c>
      <c r="I19" s="8">
        <v>59300.163571511686</v>
      </c>
      <c r="J19" s="8">
        <v>61090.429195300727</v>
      </c>
      <c r="K19" s="8">
        <v>70027.807157930365</v>
      </c>
      <c r="L19" s="8">
        <v>77045.735517946276</v>
      </c>
      <c r="M19" s="8">
        <v>81199.519460748721</v>
      </c>
      <c r="N19" s="8">
        <v>83408.632825344801</v>
      </c>
      <c r="O19" s="8">
        <v>88749.202073220731</v>
      </c>
      <c r="P19" s="8">
        <v>97830.292358481121</v>
      </c>
      <c r="Q19" s="8">
        <v>102900.46736437472</v>
      </c>
      <c r="R19" s="8">
        <v>105200.99216673506</v>
      </c>
      <c r="S19" s="8">
        <v>99155.306415508239</v>
      </c>
      <c r="T19" s="8">
        <v>94415.023155531468</v>
      </c>
      <c r="U19" s="8">
        <v>103637.7933936888</v>
      </c>
      <c r="V19" s="8">
        <v>103013.11069880388</v>
      </c>
      <c r="W19" s="8">
        <v>100994.68137773601</v>
      </c>
      <c r="Y19" s="149"/>
      <c r="Z19" s="21" t="s">
        <v>17</v>
      </c>
      <c r="AA19" s="27">
        <f t="shared" si="0"/>
        <v>3.3454274237526803E-2</v>
      </c>
      <c r="AB19" s="23">
        <f t="shared" si="1"/>
        <v>4.0390303562487642E-2</v>
      </c>
      <c r="AC19" s="25">
        <f t="shared" si="2"/>
        <v>0.69360293249608396</v>
      </c>
      <c r="AD19" s="22">
        <f t="shared" si="3"/>
        <v>1.1288214731563759</v>
      </c>
      <c r="AE19" s="28">
        <f t="shared" si="4"/>
        <v>3.7763903128182404E-2</v>
      </c>
    </row>
    <row r="20" spans="2:31" s="7" customFormat="1" ht="11.5" x14ac:dyDescent="0.25">
      <c r="B20" s="152"/>
      <c r="C20" s="10" t="s">
        <v>19</v>
      </c>
      <c r="D20" s="8">
        <v>27026.918878401288</v>
      </c>
      <c r="E20" s="8">
        <v>25712.699151510533</v>
      </c>
      <c r="F20" s="8">
        <v>24445.148512700311</v>
      </c>
      <c r="G20" s="8">
        <v>25401.8619980984</v>
      </c>
      <c r="H20" s="8">
        <v>25786.666327134124</v>
      </c>
      <c r="I20" s="8">
        <v>28911.027368295639</v>
      </c>
      <c r="J20" s="8">
        <v>24815.294711162645</v>
      </c>
      <c r="K20" s="8">
        <v>24927.952593223014</v>
      </c>
      <c r="L20" s="8">
        <v>26800.798848678212</v>
      </c>
      <c r="M20" s="8">
        <v>23006.165840481524</v>
      </c>
      <c r="N20" s="8">
        <v>26967.556757601022</v>
      </c>
      <c r="O20" s="8">
        <v>26456.961235823685</v>
      </c>
      <c r="P20" s="8">
        <v>26450.438279993301</v>
      </c>
      <c r="Q20" s="8">
        <v>29011.353967266095</v>
      </c>
      <c r="R20" s="8">
        <v>26647.142569227428</v>
      </c>
      <c r="S20" s="8">
        <v>33370.093911249307</v>
      </c>
      <c r="T20" s="8">
        <v>14054.404692295353</v>
      </c>
      <c r="U20" s="8">
        <v>17964.103927366581</v>
      </c>
      <c r="V20" s="8">
        <v>20698.988526437628</v>
      </c>
      <c r="W20" s="8">
        <v>8733.9636273571414</v>
      </c>
      <c r="Y20" s="149"/>
      <c r="Z20" s="21" t="s">
        <v>19</v>
      </c>
      <c r="AA20" s="27">
        <f t="shared" si="0"/>
        <v>1.9058507597360823E-2</v>
      </c>
      <c r="AB20" s="23">
        <f t="shared" si="1"/>
        <v>3.4929308890363727E-3</v>
      </c>
      <c r="AC20" s="25">
        <f>+(AB20-AA20)*100</f>
        <v>-1.5565576708324451</v>
      </c>
      <c r="AD20" s="26">
        <f t="shared" si="3"/>
        <v>-0.67684205267153341</v>
      </c>
      <c r="AE20" s="26">
        <f t="shared" si="4"/>
        <v>-1.2899599403053713E-2</v>
      </c>
    </row>
    <row r="21" spans="2:31" s="7" customFormat="1" ht="11.5" x14ac:dyDescent="0.25">
      <c r="B21" s="153"/>
      <c r="C21" s="11" t="s">
        <v>18</v>
      </c>
      <c r="D21" s="8">
        <v>17813.808132258793</v>
      </c>
      <c r="E21" s="8">
        <v>18265.746381320365</v>
      </c>
      <c r="F21" s="8">
        <v>18748.585182864386</v>
      </c>
      <c r="G21" s="8">
        <v>19265.782004212972</v>
      </c>
      <c r="H21" s="8">
        <v>19821.215691520738</v>
      </c>
      <c r="I21" s="8">
        <v>18770.691259870142</v>
      </c>
      <c r="J21" s="8">
        <v>19520.384436157801</v>
      </c>
      <c r="K21" s="8">
        <v>20335.362010051453</v>
      </c>
      <c r="L21" s="8">
        <v>21224.127803118896</v>
      </c>
      <c r="M21" s="8">
        <v>22196.396438964395</v>
      </c>
      <c r="N21" s="8">
        <v>23263.268262751117</v>
      </c>
      <c r="O21" s="8">
        <v>24437.429587030812</v>
      </c>
      <c r="P21" s="8">
        <v>25733.381932078541</v>
      </c>
      <c r="Q21" s="8">
        <v>27167.704460250225</v>
      </c>
      <c r="R21" s="8">
        <v>28759.354412159886</v>
      </c>
      <c r="S21" s="8">
        <v>27165.409810979636</v>
      </c>
      <c r="T21" s="8">
        <v>26767.439042728543</v>
      </c>
      <c r="U21" s="8">
        <v>28323.102568775554</v>
      </c>
      <c r="V21" s="8">
        <v>28984.190272231135</v>
      </c>
      <c r="W21" s="8">
        <v>31345.655546107391</v>
      </c>
      <c r="Y21" s="150"/>
      <c r="Z21" s="38" t="s">
        <v>18</v>
      </c>
      <c r="AA21" s="39">
        <f t="shared" si="0"/>
        <v>1.2561720377896986E-2</v>
      </c>
      <c r="AB21" s="40">
        <f t="shared" si="1"/>
        <v>1.2535913036224018E-2</v>
      </c>
      <c r="AC21" s="41">
        <f t="shared" si="2"/>
        <v>-2.5807341672968651E-3</v>
      </c>
      <c r="AD21" s="42">
        <f t="shared" si="3"/>
        <v>0.75962687558894004</v>
      </c>
      <c r="AE21" s="43">
        <f>+AA21*AD21</f>
        <v>9.542220402683807E-3</v>
      </c>
    </row>
    <row r="22" spans="2:31" s="19" customFormat="1" ht="11.5" customHeight="1" x14ac:dyDescent="0.25">
      <c r="B22" s="144" t="s">
        <v>5</v>
      </c>
      <c r="C22" s="145"/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Y22" s="37"/>
      <c r="Z22" s="46" t="s">
        <v>66</v>
      </c>
      <c r="AA22" s="47">
        <f>SUM(AA7:AA21)</f>
        <v>0.99999999999999989</v>
      </c>
      <c r="AB22" s="47">
        <f>SUM(AB7:AB21)</f>
        <v>0.99999999999999989</v>
      </c>
      <c r="AC22" s="37">
        <f>+(AB22-AA22)*100</f>
        <v>0</v>
      </c>
      <c r="AD22" s="47">
        <f>+(W23-D23)/D23</f>
        <v>0.76324937136280502</v>
      </c>
      <c r="AE22" s="47">
        <f>+AD22</f>
        <v>0.76324937136280502</v>
      </c>
    </row>
    <row r="23" spans="2:31" s="7" customFormat="1" ht="11.5" x14ac:dyDescent="0.25">
      <c r="B23" s="12"/>
      <c r="C23" s="13" t="s">
        <v>26</v>
      </c>
      <c r="D23" s="14">
        <f>SUM(D7:D21)-D22</f>
        <v>1418102.5843882924</v>
      </c>
      <c r="E23" s="14">
        <f t="shared" ref="E23:T23" si="5">SUM(E7:E21)-E22</f>
        <v>1528382.873917331</v>
      </c>
      <c r="F23" s="14">
        <f t="shared" si="5"/>
        <v>1684020.9589962715</v>
      </c>
      <c r="G23" s="14">
        <f t="shared" si="5"/>
        <v>1812546.9697917355</v>
      </c>
      <c r="H23" s="14">
        <f t="shared" si="5"/>
        <v>1881714.4521162086</v>
      </c>
      <c r="I23" s="14">
        <f t="shared" si="5"/>
        <v>1896093.4361047468</v>
      </c>
      <c r="J23" s="14">
        <f t="shared" si="5"/>
        <v>1982764.1890682084</v>
      </c>
      <c r="K23" s="14">
        <f t="shared" si="5"/>
        <v>2224981.0967359999</v>
      </c>
      <c r="L23" s="14">
        <f t="shared" si="5"/>
        <v>2215729.1856063325</v>
      </c>
      <c r="M23" s="14">
        <f t="shared" si="5"/>
        <v>2357458.9890512126</v>
      </c>
      <c r="N23" s="14">
        <f t="shared" si="5"/>
        <v>2317432.6868042662</v>
      </c>
      <c r="O23" s="14">
        <f t="shared" si="5"/>
        <v>2447193.0561108966</v>
      </c>
      <c r="P23" s="14">
        <f t="shared" si="5"/>
        <v>2360069.7663745107</v>
      </c>
      <c r="Q23" s="14">
        <f t="shared" si="5"/>
        <v>2399736.7479284941</v>
      </c>
      <c r="R23" s="14">
        <f t="shared" si="5"/>
        <v>2449966.4398326077</v>
      </c>
      <c r="S23" s="14">
        <f t="shared" si="5"/>
        <v>2385406.3966410113</v>
      </c>
      <c r="T23" s="14">
        <f t="shared" si="5"/>
        <v>2199005.231140452</v>
      </c>
      <c r="U23" s="14">
        <f>SUM(U7:U21)-U22</f>
        <v>2348449.5648895544</v>
      </c>
      <c r="V23" s="14">
        <f t="shared" ref="V23:W23" si="6">SUM(V7:V21)-V22</f>
        <v>2533956.634563847</v>
      </c>
      <c r="W23" s="14">
        <f t="shared" si="6"/>
        <v>2500468.4904506258</v>
      </c>
    </row>
    <row r="25" spans="2:31" x14ac:dyDescent="0.25">
      <c r="B25" s="3" t="s">
        <v>21</v>
      </c>
    </row>
  </sheetData>
  <mergeCells count="8">
    <mergeCell ref="B22:C22"/>
    <mergeCell ref="AA5:AC5"/>
    <mergeCell ref="AD5:AD6"/>
    <mergeCell ref="AE5:AE6"/>
    <mergeCell ref="Y7:Y11"/>
    <mergeCell ref="Y12:Y21"/>
    <mergeCell ref="B7:B11"/>
    <mergeCell ref="B12:B21"/>
  </mergeCells>
  <conditionalFormatting sqref="AA7:AB2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1675D-362D-4899-85B8-12DAFE1EFBB7}">
  <dimension ref="A2:AE25"/>
  <sheetViews>
    <sheetView topLeftCell="U1" workbookViewId="0">
      <selection activeCell="Y5" sqref="Y5:AE22"/>
    </sheetView>
  </sheetViews>
  <sheetFormatPr baseColWidth="10" defaultRowHeight="12.5" x14ac:dyDescent="0.25"/>
  <cols>
    <col min="1" max="2" width="10.90625" style="3"/>
    <col min="3" max="3" width="65.36328125" style="3" bestFit="1" customWidth="1"/>
    <col min="4" max="25" width="10.90625" style="3"/>
    <col min="26" max="26" width="51.7265625" style="3" bestFit="1" customWidth="1"/>
    <col min="27" max="16384" width="10.90625" style="3"/>
  </cols>
  <sheetData>
    <row r="2" spans="1:31" ht="14" x14ac:dyDescent="0.3">
      <c r="A2" s="1"/>
      <c r="B2" s="6" t="s">
        <v>25</v>
      </c>
      <c r="C2" s="1"/>
    </row>
    <row r="3" spans="1:31" ht="14" x14ac:dyDescent="0.3">
      <c r="A3" s="1"/>
      <c r="B3" s="5" t="s">
        <v>2</v>
      </c>
      <c r="C3" s="1"/>
    </row>
    <row r="4" spans="1:31" ht="14" x14ac:dyDescent="0.3">
      <c r="A4" s="1"/>
      <c r="B4" s="5" t="s">
        <v>3</v>
      </c>
      <c r="C4" s="1"/>
    </row>
    <row r="5" spans="1:31" ht="12.5" customHeight="1" x14ac:dyDescent="0.25">
      <c r="B5" s="4"/>
      <c r="Y5" s="44"/>
      <c r="Z5" s="44"/>
      <c r="AA5" s="146" t="s">
        <v>39</v>
      </c>
      <c r="AB5" s="146"/>
      <c r="AC5" s="146"/>
      <c r="AD5" s="147" t="s">
        <v>40</v>
      </c>
      <c r="AE5" s="147" t="s">
        <v>41</v>
      </c>
    </row>
    <row r="6" spans="1:31" s="7" customFormat="1" ht="11.5" x14ac:dyDescent="0.25">
      <c r="B6" s="12"/>
      <c r="C6" s="12"/>
      <c r="D6" s="12">
        <v>2004</v>
      </c>
      <c r="E6" s="12">
        <v>2005</v>
      </c>
      <c r="F6" s="12">
        <v>2006</v>
      </c>
      <c r="G6" s="12">
        <v>2007</v>
      </c>
      <c r="H6" s="12">
        <v>2008</v>
      </c>
      <c r="I6" s="12">
        <v>2009</v>
      </c>
      <c r="J6" s="12">
        <v>2010</v>
      </c>
      <c r="K6" s="12">
        <v>2011</v>
      </c>
      <c r="L6" s="12">
        <v>2012</v>
      </c>
      <c r="M6" s="12">
        <v>2013</v>
      </c>
      <c r="N6" s="12">
        <v>2014</v>
      </c>
      <c r="O6" s="12">
        <v>2015</v>
      </c>
      <c r="P6" s="12">
        <v>2016</v>
      </c>
      <c r="Q6" s="12">
        <v>2017</v>
      </c>
      <c r="R6" s="12">
        <v>2018</v>
      </c>
      <c r="S6" s="12">
        <v>2019</v>
      </c>
      <c r="T6" s="12">
        <v>2020</v>
      </c>
      <c r="U6" s="12">
        <v>2021</v>
      </c>
      <c r="V6" s="12">
        <v>2022</v>
      </c>
      <c r="W6" s="12">
        <v>2023</v>
      </c>
      <c r="Y6" s="45"/>
      <c r="Z6" s="45"/>
      <c r="AA6" s="48">
        <v>2004</v>
      </c>
      <c r="AB6" s="48">
        <v>2023</v>
      </c>
      <c r="AC6" s="45" t="s">
        <v>42</v>
      </c>
      <c r="AD6" s="148"/>
      <c r="AE6" s="148"/>
    </row>
    <row r="7" spans="1:31" s="7" customFormat="1" ht="12.5" customHeight="1" x14ac:dyDescent="0.25">
      <c r="B7" s="151" t="s">
        <v>0</v>
      </c>
      <c r="C7" s="15" t="s">
        <v>6</v>
      </c>
      <c r="D7" s="8">
        <f>+[1]JUNIN!C9</f>
        <v>85658.660344276432</v>
      </c>
      <c r="E7" s="8">
        <f>+[1]JUNIN!D9</f>
        <v>87245.974092420161</v>
      </c>
      <c r="F7" s="8">
        <f>+[1]JUNIN!E9</f>
        <v>90970.647941175339</v>
      </c>
      <c r="G7" s="8">
        <f>+[1]JUNIN!F9</f>
        <v>94603.679328075174</v>
      </c>
      <c r="H7" s="8">
        <f>+[1]JUNIN!G9</f>
        <v>89770.872439488521</v>
      </c>
      <c r="I7" s="8">
        <f>+[1]JUNIN!H9</f>
        <v>79426.038920411025</v>
      </c>
      <c r="J7" s="8">
        <f>+[1]JUNIN!I9</f>
        <v>89266.430348776936</v>
      </c>
      <c r="K7" s="8">
        <f>+[1]JUNIN!J9</f>
        <v>92834.764661263747</v>
      </c>
      <c r="L7" s="8">
        <f>+[1]JUNIN!K9</f>
        <v>81499.812288373971</v>
      </c>
      <c r="M7" s="8">
        <f>+[1]JUNIN!L9</f>
        <v>94734.224838845024</v>
      </c>
      <c r="N7" s="8">
        <f>+[1]JUNIN!M9</f>
        <v>89837.348825780195</v>
      </c>
      <c r="O7" s="8">
        <f>+[1]JUNIN!N9</f>
        <v>86345.643192890828</v>
      </c>
      <c r="P7" s="8">
        <f>+[1]JUNIN!O9</f>
        <v>68511.223637128394</v>
      </c>
      <c r="Q7" s="8">
        <f>+[1]JUNIN!P9</f>
        <v>74236.280680288633</v>
      </c>
      <c r="R7" s="8">
        <f>+[1]JUNIN!Q9</f>
        <v>85563.584707160146</v>
      </c>
      <c r="S7" s="8">
        <f>+[1]JUNIN!R9</f>
        <v>85121.449622967732</v>
      </c>
      <c r="T7" s="8">
        <f>+[1]JUNIN!S9</f>
        <v>78101.060627315077</v>
      </c>
      <c r="U7" s="8">
        <f>+[1]JUNIN!T9</f>
        <v>80479.845295796433</v>
      </c>
      <c r="V7" s="8">
        <f>+[1]JUNIN!U9</f>
        <v>75845.910548738801</v>
      </c>
      <c r="W7" s="8">
        <f>+[1]JUNIN!V9</f>
        <v>67821.622302757198</v>
      </c>
      <c r="Y7" s="146" t="s">
        <v>0</v>
      </c>
      <c r="Z7" s="31" t="s">
        <v>6</v>
      </c>
      <c r="AA7" s="32">
        <f>+D7/($D$23+$D$22)</f>
        <v>0.28494939495287946</v>
      </c>
      <c r="AB7" s="33">
        <f>+W7/($W$23+$W$22)</f>
        <v>0.17913531294914947</v>
      </c>
      <c r="AC7" s="34">
        <f>+(AB7-AA7)*100</f>
        <v>-10.581408200373</v>
      </c>
      <c r="AD7" s="35">
        <f>+(W7-D7)/D7</f>
        <v>-0.20823391318319953</v>
      </c>
      <c r="AE7" s="36">
        <f>+AA7*AD7</f>
        <v>-5.9336127570223135E-2</v>
      </c>
    </row>
    <row r="8" spans="1:31" s="7" customFormat="1" ht="11.5" x14ac:dyDescent="0.25">
      <c r="B8" s="152"/>
      <c r="C8" s="16" t="s">
        <v>7</v>
      </c>
      <c r="D8" s="8">
        <f>+[1]JUNIN!C47</f>
        <v>0</v>
      </c>
      <c r="E8" s="8">
        <f>+[1]JUNIN!D47</f>
        <v>0</v>
      </c>
      <c r="F8" s="8">
        <f>+[1]JUNIN!E47</f>
        <v>0</v>
      </c>
      <c r="G8" s="8">
        <f>+[1]JUNIN!F47</f>
        <v>0</v>
      </c>
      <c r="H8" s="8">
        <f>+[1]JUNIN!G47</f>
        <v>0</v>
      </c>
      <c r="I8" s="8">
        <f>+[1]JUNIN!H47</f>
        <v>0</v>
      </c>
      <c r="J8" s="8">
        <f>+[1]JUNIN!I47</f>
        <v>0</v>
      </c>
      <c r="K8" s="8">
        <f>+[1]JUNIN!J47</f>
        <v>0</v>
      </c>
      <c r="L8" s="8">
        <f>+[1]JUNIN!K47</f>
        <v>0</v>
      </c>
      <c r="M8" s="8">
        <f>+[1]JUNIN!L47</f>
        <v>0</v>
      </c>
      <c r="N8" s="8">
        <f>+[1]JUNIN!M47</f>
        <v>0</v>
      </c>
      <c r="O8" s="8">
        <f>+[1]JUNIN!N47</f>
        <v>0</v>
      </c>
      <c r="P8" s="8">
        <f>+[1]JUNIN!O47</f>
        <v>0</v>
      </c>
      <c r="Q8" s="8">
        <f>+[1]JUNIN!P47</f>
        <v>0</v>
      </c>
      <c r="R8" s="8">
        <f>+[1]JUNIN!Q47</f>
        <v>0</v>
      </c>
      <c r="S8" s="8">
        <f>+[1]JUNIN!R47</f>
        <v>0</v>
      </c>
      <c r="T8" s="8">
        <f>+[1]JUNIN!S47</f>
        <v>0</v>
      </c>
      <c r="U8" s="8">
        <f>+[1]JUNIN!T47</f>
        <v>0</v>
      </c>
      <c r="V8" s="8">
        <f>+[1]JUNIN!U47</f>
        <v>0</v>
      </c>
      <c r="W8" s="8">
        <f>+[1]JUNIN!V47</f>
        <v>0</v>
      </c>
      <c r="Y8" s="149"/>
      <c r="Z8" s="21" t="s">
        <v>7</v>
      </c>
      <c r="AA8" s="27"/>
      <c r="AB8" s="23"/>
      <c r="AC8" s="25"/>
      <c r="AD8" s="26"/>
      <c r="AE8" s="28"/>
    </row>
    <row r="9" spans="1:31" s="7" customFormat="1" ht="11.5" x14ac:dyDescent="0.25">
      <c r="B9" s="152"/>
      <c r="C9" s="16" t="s">
        <v>8</v>
      </c>
      <c r="D9" s="8">
        <f>+[1]JUNIN!C59</f>
        <v>107730.90395067287</v>
      </c>
      <c r="E9" s="8">
        <f>+[1]JUNIN!D59</f>
        <v>113650.79334416156</v>
      </c>
      <c r="F9" s="8">
        <f>+[1]JUNIN!E59</f>
        <v>126418.26018079452</v>
      </c>
      <c r="G9" s="8">
        <f>+[1]JUNIN!F59</f>
        <v>136073.11362203077</v>
      </c>
      <c r="H9" s="8">
        <f>+[1]JUNIN!G59</f>
        <v>137449.90659993028</v>
      </c>
      <c r="I9" s="8">
        <f>+[1]JUNIN!H59</f>
        <v>130788.37772280224</v>
      </c>
      <c r="J9" s="8">
        <f>+[1]JUNIN!I59</f>
        <v>141413.72373151241</v>
      </c>
      <c r="K9" s="8">
        <f>+[1]JUNIN!J59</f>
        <v>146947.04612700181</v>
      </c>
      <c r="L9" s="8">
        <f>+[1]JUNIN!K59</f>
        <v>132863.12506543269</v>
      </c>
      <c r="M9" s="8">
        <f>+[1]JUNIN!L59</f>
        <v>149693.13017433044</v>
      </c>
      <c r="N9" s="8">
        <f>+[1]JUNIN!M59</f>
        <v>148862.46865502122</v>
      </c>
      <c r="O9" s="8">
        <f>+[1]JUNIN!N59</f>
        <v>148880.71148896049</v>
      </c>
      <c r="P9" s="8">
        <f>+[1]JUNIN!O59</f>
        <v>134170.52995086837</v>
      </c>
      <c r="Q9" s="8">
        <f>+[1]JUNIN!P59</f>
        <v>131696.89785556955</v>
      </c>
      <c r="R9" s="8">
        <f>+[1]JUNIN!Q59</f>
        <v>127448.27787772998</v>
      </c>
      <c r="S9" s="8">
        <f>+[1]JUNIN!R59</f>
        <v>133166.81052891712</v>
      </c>
      <c r="T9" s="8">
        <f>+[1]JUNIN!S59</f>
        <v>137315.67845579542</v>
      </c>
      <c r="U9" s="8">
        <f>+[1]JUNIN!T59</f>
        <v>135074.52308616825</v>
      </c>
      <c r="V9" s="8">
        <f>+[1]JUNIN!U59</f>
        <v>148977.48320376137</v>
      </c>
      <c r="W9" s="8">
        <f>+[1]JUNIN!V59</f>
        <v>136823.53248052177</v>
      </c>
      <c r="Y9" s="149"/>
      <c r="Z9" s="21" t="s">
        <v>8</v>
      </c>
      <c r="AA9" s="27">
        <f t="shared" ref="AA9:AA21" si="0">+D9/($D$23+$D$22)</f>
        <v>0.35837422363472887</v>
      </c>
      <c r="AB9" s="23">
        <f t="shared" ref="AB9:AB21" si="1">+W9/($W$23+$W$22)</f>
        <v>0.36138808653519872</v>
      </c>
      <c r="AC9" s="25">
        <f t="shared" ref="AC9:AC21" si="2">+(AB9-AA9)*100</f>
        <v>0.30138629004698436</v>
      </c>
      <c r="AD9" s="28">
        <f t="shared" ref="AD9:AD21" si="3">+(W9-D9)/D9</f>
        <v>0.27004905243503424</v>
      </c>
      <c r="AE9" s="28">
        <f t="shared" ref="AE9:AE20" si="4">+AA9*AD9</f>
        <v>9.6778619509699584E-2</v>
      </c>
    </row>
    <row r="10" spans="1:31" s="7" customFormat="1" ht="11.5" x14ac:dyDescent="0.25">
      <c r="B10" s="152"/>
      <c r="C10" s="16" t="s">
        <v>9</v>
      </c>
      <c r="D10" s="8">
        <f>+[1]JUNIN!C113</f>
        <v>2424.8680153570467</v>
      </c>
      <c r="E10" s="8">
        <f>+[1]JUNIN!D113</f>
        <v>2611.7637027791479</v>
      </c>
      <c r="F10" s="8">
        <f>+[1]JUNIN!E113</f>
        <v>2720.1301386252385</v>
      </c>
      <c r="G10" s="8">
        <f>+[1]JUNIN!F113</f>
        <v>2855.4435570041551</v>
      </c>
      <c r="H10" s="8">
        <f>+[1]JUNIN!G113</f>
        <v>3215.0517755559695</v>
      </c>
      <c r="I10" s="8">
        <f>+[1]JUNIN!H113</f>
        <v>3054.3010778831917</v>
      </c>
      <c r="J10" s="8">
        <f>+[1]JUNIN!I113</f>
        <v>2974.4360755319431</v>
      </c>
      <c r="K10" s="8">
        <f>+[1]JUNIN!J113</f>
        <v>3102.7837574531841</v>
      </c>
      <c r="L10" s="8">
        <f>+[1]JUNIN!K113</f>
        <v>3250.8078239226643</v>
      </c>
      <c r="M10" s="8">
        <f>+[1]JUNIN!L113</f>
        <v>3706.6004279173453</v>
      </c>
      <c r="N10" s="8">
        <f>+[1]JUNIN!M113</f>
        <v>3598.7016403207663</v>
      </c>
      <c r="O10" s="8">
        <f>+[1]JUNIN!N113</f>
        <v>4090.5701848690551</v>
      </c>
      <c r="P10" s="8">
        <f>+[1]JUNIN!O113</f>
        <v>3907.7353457954305</v>
      </c>
      <c r="Q10" s="8">
        <f>+[1]JUNIN!P113</f>
        <v>4004.6874570186446</v>
      </c>
      <c r="R10" s="8">
        <f>+[1]JUNIN!Q113</f>
        <v>4676.4550173460457</v>
      </c>
      <c r="S10" s="8">
        <f>+[1]JUNIN!R113</f>
        <v>4736.2267093727951</v>
      </c>
      <c r="T10" s="8">
        <f>+[1]JUNIN!S113</f>
        <v>4830.6396655047229</v>
      </c>
      <c r="U10" s="8">
        <f>+[1]JUNIN!T113</f>
        <v>5953.3301350289639</v>
      </c>
      <c r="V10" s="8">
        <f>+[1]JUNIN!U113</f>
        <v>5972.3405770470754</v>
      </c>
      <c r="W10" s="8">
        <f>+[1]JUNIN!V113</f>
        <v>6326.7954791189604</v>
      </c>
      <c r="Y10" s="149"/>
      <c r="Z10" s="21" t="s">
        <v>9</v>
      </c>
      <c r="AA10" s="27">
        <f t="shared" si="0"/>
        <v>8.0664893781840375E-3</v>
      </c>
      <c r="AB10" s="23">
        <f t="shared" si="1"/>
        <v>1.6710784107433006E-2</v>
      </c>
      <c r="AC10" s="25">
        <f t="shared" si="2"/>
        <v>0.86442947292489691</v>
      </c>
      <c r="AD10" s="28">
        <f t="shared" si="3"/>
        <v>1.6091298326549865</v>
      </c>
      <c r="AE10" s="28">
        <f t="shared" si="4"/>
        <v>1.2980028703230506E-2</v>
      </c>
    </row>
    <row r="11" spans="1:31" s="7" customFormat="1" ht="11.5" x14ac:dyDescent="0.25">
      <c r="B11" s="153"/>
      <c r="C11" s="16" t="s">
        <v>10</v>
      </c>
      <c r="D11" s="8">
        <f>+[1]JUNIN!C122</f>
        <v>16831.240731351441</v>
      </c>
      <c r="E11" s="8">
        <f>+[1]JUNIN!D122</f>
        <v>21653.982268437871</v>
      </c>
      <c r="F11" s="8">
        <f>+[1]JUNIN!E122</f>
        <v>24637.63708627997</v>
      </c>
      <c r="G11" s="8">
        <f>+[1]JUNIN!F122</f>
        <v>24139.314609606245</v>
      </c>
      <c r="H11" s="8">
        <f>+[1]JUNIN!G122</f>
        <v>22326.597285413794</v>
      </c>
      <c r="I11" s="8">
        <f>+[1]JUNIN!H122</f>
        <v>20352.936626388357</v>
      </c>
      <c r="J11" s="8">
        <f>+[1]JUNIN!I122</f>
        <v>20081.289098504702</v>
      </c>
      <c r="K11" s="8">
        <f>+[1]JUNIN!J122</f>
        <v>22270.763400757402</v>
      </c>
      <c r="L11" s="8">
        <f>+[1]JUNIN!K122</f>
        <v>22301.246273561628</v>
      </c>
      <c r="M11" s="8">
        <f>+[1]JUNIN!L122</f>
        <v>23678.568957684332</v>
      </c>
      <c r="N11" s="8">
        <f>+[1]JUNIN!M122</f>
        <v>22760.926798735643</v>
      </c>
      <c r="O11" s="8">
        <f>+[1]JUNIN!N122</f>
        <v>22335.29280616239</v>
      </c>
      <c r="P11" s="8">
        <f>+[1]JUNIN!O122</f>
        <v>20568.906993803837</v>
      </c>
      <c r="Q11" s="8">
        <f>+[1]JUNIN!P122</f>
        <v>22498.964703572856</v>
      </c>
      <c r="R11" s="8">
        <f>+[1]JUNIN!Q122</f>
        <v>23461.777742956165</v>
      </c>
      <c r="S11" s="8">
        <f>+[1]JUNIN!R122</f>
        <v>21530.863671011612</v>
      </c>
      <c r="T11" s="8">
        <f>+[1]JUNIN!S122</f>
        <v>14170.937772679834</v>
      </c>
      <c r="U11" s="8">
        <f>+[1]JUNIN!T122</f>
        <v>18430.197294160909</v>
      </c>
      <c r="V11" s="8">
        <f>+[1]JUNIN!U122</f>
        <v>20481.996997223185</v>
      </c>
      <c r="W11" s="8">
        <f>+[1]JUNIN!V122</f>
        <v>20789.889991196433</v>
      </c>
      <c r="Y11" s="150"/>
      <c r="Z11" s="38" t="s">
        <v>10</v>
      </c>
      <c r="AA11" s="39">
        <f t="shared" si="0"/>
        <v>5.5990273994815258E-2</v>
      </c>
      <c r="AB11" s="40">
        <f t="shared" si="1"/>
        <v>5.4911742351523796E-2</v>
      </c>
      <c r="AC11" s="41">
        <f t="shared" si="2"/>
        <v>-0.10785316432914624</v>
      </c>
      <c r="AD11" s="42">
        <f t="shared" si="3"/>
        <v>0.23519652074557054</v>
      </c>
      <c r="AE11" s="43">
        <f t="shared" si="4"/>
        <v>1.3168717639171745E-2</v>
      </c>
    </row>
    <row r="12" spans="1:31" s="7" customFormat="1" ht="12.5" customHeight="1" x14ac:dyDescent="0.25">
      <c r="B12" s="151" t="s">
        <v>1</v>
      </c>
      <c r="C12" s="9" t="s">
        <v>11</v>
      </c>
      <c r="D12" s="8">
        <f>+[1]JUNIN!C135</f>
        <v>23070.271393332267</v>
      </c>
      <c r="E12" s="8">
        <f>+[1]JUNIN!D135</f>
        <v>24984.935319794691</v>
      </c>
      <c r="F12" s="8">
        <f>+[1]JUNIN!E135</f>
        <v>27098.07237958748</v>
      </c>
      <c r="G12" s="8">
        <f>+[1]JUNIN!F135</f>
        <v>29602.218888007777</v>
      </c>
      <c r="H12" s="8">
        <f>+[1]JUNIN!G135</f>
        <v>30636.526215237005</v>
      </c>
      <c r="I12" s="8">
        <f>+[1]JUNIN!H135</f>
        <v>30230.297945787908</v>
      </c>
      <c r="J12" s="8">
        <f>+[1]JUNIN!I135</f>
        <v>33129.051091600661</v>
      </c>
      <c r="K12" s="8">
        <f>+[1]JUNIN!J135</f>
        <v>35456.13210623389</v>
      </c>
      <c r="L12" s="8">
        <f>+[1]JUNIN!K135</f>
        <v>36783.114286436648</v>
      </c>
      <c r="M12" s="8">
        <f>+[1]JUNIN!L135</f>
        <v>38769.666716779153</v>
      </c>
      <c r="N12" s="8">
        <f>+[1]JUNIN!M135</f>
        <v>38266.469456479885</v>
      </c>
      <c r="O12" s="8">
        <f>+[1]JUNIN!N135</f>
        <v>39848.243966520124</v>
      </c>
      <c r="P12" s="8">
        <f>+[1]JUNIN!O135</f>
        <v>39192.97370080922</v>
      </c>
      <c r="Q12" s="8">
        <f>+[1]JUNIN!P135</f>
        <v>41294.784444432662</v>
      </c>
      <c r="R12" s="8">
        <f>+[1]JUNIN!Q135</f>
        <v>41620.572544399212</v>
      </c>
      <c r="S12" s="8">
        <f>+[1]JUNIN!R135</f>
        <v>39961.366727306027</v>
      </c>
      <c r="T12" s="8">
        <f>+[1]JUNIN!S135</f>
        <v>37774.983810590827</v>
      </c>
      <c r="U12" s="8">
        <f>+[1]JUNIN!T135</f>
        <v>41279.154951948352</v>
      </c>
      <c r="V12" s="8">
        <f>+[1]JUNIN!U135</f>
        <v>44146.874491882219</v>
      </c>
      <c r="W12" s="8">
        <f>+[1]JUNIN!V135</f>
        <v>44699.321385188516</v>
      </c>
      <c r="Y12" s="146" t="s">
        <v>1</v>
      </c>
      <c r="Z12" s="31" t="s">
        <v>11</v>
      </c>
      <c r="AA12" s="32">
        <f t="shared" si="0"/>
        <v>7.6744836406585318E-2</v>
      </c>
      <c r="AB12" s="33">
        <f t="shared" si="1"/>
        <v>0.11806304026768806</v>
      </c>
      <c r="AC12" s="34">
        <f t="shared" si="2"/>
        <v>4.1318203861102738</v>
      </c>
      <c r="AD12" s="35">
        <f t="shared" si="3"/>
        <v>0.9375290660042882</v>
      </c>
      <c r="AE12" s="36">
        <f t="shared" si="4"/>
        <v>7.195051479691783E-2</v>
      </c>
    </row>
    <row r="13" spans="1:31" s="7" customFormat="1" ht="11.5" x14ac:dyDescent="0.25">
      <c r="B13" s="152"/>
      <c r="C13" s="10" t="s">
        <v>12</v>
      </c>
      <c r="D13" s="8">
        <f>+[1]JUNIN!C172</f>
        <v>1071.2258452440574</v>
      </c>
      <c r="E13" s="8">
        <f>+[1]JUNIN!D172</f>
        <v>1349.9104022441488</v>
      </c>
      <c r="F13" s="8">
        <f>+[1]JUNIN!E172</f>
        <v>1505.8501286720161</v>
      </c>
      <c r="G13" s="8">
        <f>+[1]JUNIN!F172</f>
        <v>1308.8792712933061</v>
      </c>
      <c r="H13" s="8">
        <f>+[1]JUNIN!G172</f>
        <v>1236.933295226276</v>
      </c>
      <c r="I13" s="8">
        <f>+[1]JUNIN!H172</f>
        <v>1246.2474321144005</v>
      </c>
      <c r="J13" s="8">
        <f>+[1]JUNIN!I172</f>
        <v>1355.2855137347269</v>
      </c>
      <c r="K13" s="8">
        <f>+[1]JUNIN!J172</f>
        <v>1491.9684983216951</v>
      </c>
      <c r="L13" s="8">
        <f>+[1]JUNIN!K172</f>
        <v>1559.1657936627494</v>
      </c>
      <c r="M13" s="8">
        <f>+[1]JUNIN!L172</f>
        <v>1739.9324813716762</v>
      </c>
      <c r="N13" s="8">
        <f>+[1]JUNIN!M172</f>
        <v>1833.7121315437835</v>
      </c>
      <c r="O13" s="8">
        <f>+[1]JUNIN!N172</f>
        <v>1901.734235255773</v>
      </c>
      <c r="P13" s="8">
        <f>+[1]JUNIN!O172</f>
        <v>1880.3072850163608</v>
      </c>
      <c r="Q13" s="8">
        <f>+[1]JUNIN!P172</f>
        <v>2020.9611451767605</v>
      </c>
      <c r="R13" s="8">
        <f>+[1]JUNIN!Q172</f>
        <v>2214.595983878824</v>
      </c>
      <c r="S13" s="8">
        <f>+[1]JUNIN!R172</f>
        <v>2089.2997127056078</v>
      </c>
      <c r="T13" s="8">
        <f>+[1]JUNIN!S172</f>
        <v>1070.8164411090606</v>
      </c>
      <c r="U13" s="8">
        <f>+[1]JUNIN!T172</f>
        <v>1597.5327614735329</v>
      </c>
      <c r="V13" s="8">
        <f>+[1]JUNIN!U172</f>
        <v>2496.0262669519161</v>
      </c>
      <c r="W13" s="8">
        <f>+[1]JUNIN!V172</f>
        <v>2922.762269678281</v>
      </c>
      <c r="Y13" s="149"/>
      <c r="Z13" s="21" t="s">
        <v>12</v>
      </c>
      <c r="AA13" s="27">
        <f t="shared" si="0"/>
        <v>3.5635060743811529E-3</v>
      </c>
      <c r="AB13" s="23">
        <f t="shared" si="1"/>
        <v>7.7198084634065179E-3</v>
      </c>
      <c r="AC13" s="25">
        <f t="shared" si="2"/>
        <v>0.41563023890253648</v>
      </c>
      <c r="AD13" s="22">
        <f t="shared" si="3"/>
        <v>1.7284277005213482</v>
      </c>
      <c r="AE13" s="28">
        <f t="shared" si="4"/>
        <v>6.1592626099364724E-3</v>
      </c>
    </row>
    <row r="14" spans="1:31" s="7" customFormat="1" ht="11.5" x14ac:dyDescent="0.25">
      <c r="B14" s="152"/>
      <c r="C14" s="10" t="s">
        <v>13</v>
      </c>
      <c r="D14" s="8">
        <f>+[1]JUNIN!C183</f>
        <v>10492.883175229539</v>
      </c>
      <c r="E14" s="8">
        <f>+[1]JUNIN!D183</f>
        <v>11299.866637857698</v>
      </c>
      <c r="F14" s="8">
        <f>+[1]JUNIN!E183</f>
        <v>12582.247722421074</v>
      </c>
      <c r="G14" s="8">
        <f>+[1]JUNIN!F183</f>
        <v>13743.27910853958</v>
      </c>
      <c r="H14" s="8">
        <f>+[1]JUNIN!G183</f>
        <v>14395.6073795338</v>
      </c>
      <c r="I14" s="8">
        <f>+[1]JUNIN!H183</f>
        <v>14428.441745884642</v>
      </c>
      <c r="J14" s="8">
        <f>+[1]JUNIN!I183</f>
        <v>13731.848540723262</v>
      </c>
      <c r="K14" s="8">
        <f>+[1]JUNIN!J183</f>
        <v>15259.612443031661</v>
      </c>
      <c r="L14" s="8">
        <f>+[1]JUNIN!K183</f>
        <v>14384.129849939796</v>
      </c>
      <c r="M14" s="8">
        <f>+[1]JUNIN!L183</f>
        <v>15594.390384433422</v>
      </c>
      <c r="N14" s="8">
        <f>+[1]JUNIN!M183</f>
        <v>15002.725535018217</v>
      </c>
      <c r="O14" s="8">
        <f>+[1]JUNIN!N183</f>
        <v>15072.875209499194</v>
      </c>
      <c r="P14" s="8">
        <f>+[1]JUNIN!O183</f>
        <v>13873.064879160784</v>
      </c>
      <c r="Q14" s="8">
        <f>+[1]JUNIN!P183</f>
        <v>13075.055075517163</v>
      </c>
      <c r="R14" s="8">
        <f>+[1]JUNIN!Q183</f>
        <v>14443.405852352127</v>
      </c>
      <c r="S14" s="8">
        <f>+[1]JUNIN!R183</f>
        <v>13942.592625002304</v>
      </c>
      <c r="T14" s="8">
        <f>+[1]JUNIN!S183</f>
        <v>12748.918024223334</v>
      </c>
      <c r="U14" s="8">
        <f>+[1]JUNIN!T183</f>
        <v>13060.364378420183</v>
      </c>
      <c r="V14" s="8">
        <f>+[1]JUNIN!U183</f>
        <v>13491.947087604956</v>
      </c>
      <c r="W14" s="8">
        <f>+[1]JUNIN!V183</f>
        <v>12944.038505963714</v>
      </c>
      <c r="Y14" s="149"/>
      <c r="Z14" s="21" t="s">
        <v>13</v>
      </c>
      <c r="AA14" s="27">
        <f t="shared" si="0"/>
        <v>3.4905293873098597E-2</v>
      </c>
      <c r="AB14" s="23">
        <f t="shared" si="1"/>
        <v>3.4188719022980166E-2</v>
      </c>
      <c r="AC14" s="25">
        <f t="shared" si="2"/>
        <v>-7.1657485011843158E-2</v>
      </c>
      <c r="AD14" s="22">
        <f t="shared" si="3"/>
        <v>0.23360169838930414</v>
      </c>
      <c r="AE14" s="28">
        <f t="shared" si="4"/>
        <v>8.1539359315336048E-3</v>
      </c>
    </row>
    <row r="15" spans="1:31" s="7" customFormat="1" ht="11.5" x14ac:dyDescent="0.25">
      <c r="B15" s="152"/>
      <c r="C15" s="10" t="s">
        <v>14</v>
      </c>
      <c r="D15" s="8">
        <f>+[1]JUNIN!C206</f>
        <v>72.013196555143125</v>
      </c>
      <c r="E15" s="8">
        <f>+[1]JUNIN!D206</f>
        <v>83.093011119108439</v>
      </c>
      <c r="F15" s="8">
        <f>+[1]JUNIN!E206</f>
        <v>70.989191755395083</v>
      </c>
      <c r="G15" s="8">
        <f>+[1]JUNIN!F206</f>
        <v>76.636537902027825</v>
      </c>
      <c r="H15" s="8">
        <f>+[1]JUNIN!G206</f>
        <v>79.749778766404802</v>
      </c>
      <c r="I15" s="8">
        <f>+[1]JUNIN!H206</f>
        <v>80.499363575952202</v>
      </c>
      <c r="J15" s="8">
        <f>+[1]JUNIN!I206</f>
        <v>82.583956139594434</v>
      </c>
      <c r="K15" s="8">
        <f>+[1]JUNIN!J206</f>
        <v>95.302760148430281</v>
      </c>
      <c r="L15" s="8">
        <f>+[1]JUNIN!K206</f>
        <v>101.50248405942668</v>
      </c>
      <c r="M15" s="8">
        <f>+[1]JUNIN!L206</f>
        <v>98.91798407651919</v>
      </c>
      <c r="N15" s="8">
        <f>+[1]JUNIN!M206</f>
        <v>116.56322593430664</v>
      </c>
      <c r="O15" s="8">
        <f>+[1]JUNIN!N206</f>
        <v>139.21794189942656</v>
      </c>
      <c r="P15" s="8">
        <f>+[1]JUNIN!O206</f>
        <v>171.92073327922583</v>
      </c>
      <c r="Q15" s="8">
        <f>+[1]JUNIN!P206</f>
        <v>165.51542313555365</v>
      </c>
      <c r="R15" s="8">
        <f>+[1]JUNIN!Q206</f>
        <v>132.04609560951232</v>
      </c>
      <c r="S15" s="8">
        <f>+[1]JUNIN!R206</f>
        <v>153.3761505265733</v>
      </c>
      <c r="T15" s="8">
        <f>+[1]JUNIN!S206</f>
        <v>188.36176021012921</v>
      </c>
      <c r="U15" s="8">
        <f>+[1]JUNIN!T206</f>
        <v>219.47675388052667</v>
      </c>
      <c r="V15" s="8">
        <f>+[1]JUNIN!U206</f>
        <v>234.80674243692391</v>
      </c>
      <c r="W15" s="8">
        <f>+[1]JUNIN!V206</f>
        <v>263.89462447911222</v>
      </c>
      <c r="Y15" s="149"/>
      <c r="Z15" s="21" t="s">
        <v>14</v>
      </c>
      <c r="AA15" s="27">
        <f t="shared" si="0"/>
        <v>2.3955682594774478E-4</v>
      </c>
      <c r="AB15" s="23">
        <f t="shared" si="1"/>
        <v>6.9701733070667393E-4</v>
      </c>
      <c r="AC15" s="25">
        <f t="shared" si="2"/>
        <v>4.5746050475892912E-2</v>
      </c>
      <c r="AD15" s="22">
        <f t="shared" si="3"/>
        <v>2.6645314623277212</v>
      </c>
      <c r="AE15" s="28">
        <f t="shared" si="4"/>
        <v>6.3830669975313179E-4</v>
      </c>
    </row>
    <row r="16" spans="1:31" s="7" customFormat="1" ht="11.5" x14ac:dyDescent="0.25">
      <c r="B16" s="152"/>
      <c r="C16" s="10" t="s">
        <v>15</v>
      </c>
      <c r="D16" s="8">
        <f>+[1]JUNIN!C218</f>
        <v>19908.780352705602</v>
      </c>
      <c r="E16" s="8">
        <f>+[1]JUNIN!D218</f>
        <v>20505.96489685389</v>
      </c>
      <c r="F16" s="8">
        <f>+[1]JUNIN!E218</f>
        <v>21194.372167378613</v>
      </c>
      <c r="G16" s="8">
        <f>+[1]JUNIN!F218</f>
        <v>21850.880331408796</v>
      </c>
      <c r="H16" s="8">
        <f>+[1]JUNIN!G218</f>
        <v>22447.002060977753</v>
      </c>
      <c r="I16" s="8">
        <f>+[1]JUNIN!H218</f>
        <v>22661.389376650142</v>
      </c>
      <c r="J16" s="8">
        <f>+[1]JUNIN!I218</f>
        <v>23092.755145701336</v>
      </c>
      <c r="K16" s="8">
        <f>+[1]JUNIN!J218</f>
        <v>24194.982062177409</v>
      </c>
      <c r="L16" s="8">
        <f>+[1]JUNIN!K218</f>
        <v>24993.74626974835</v>
      </c>
      <c r="M16" s="8">
        <f>+[1]JUNIN!L218</f>
        <v>25902.031783573977</v>
      </c>
      <c r="N16" s="8">
        <f>+[1]JUNIN!M218</f>
        <v>26718.714413431135</v>
      </c>
      <c r="O16" s="8">
        <f>+[1]JUNIN!N218</f>
        <v>27834.234715672043</v>
      </c>
      <c r="P16" s="8">
        <f>+[1]JUNIN!O218</f>
        <v>28784.100094972673</v>
      </c>
      <c r="Q16" s="8">
        <f>+[1]JUNIN!P218</f>
        <v>29808.743143603082</v>
      </c>
      <c r="R16" s="8">
        <f>+[1]JUNIN!Q218</f>
        <v>30865.447802722032</v>
      </c>
      <c r="S16" s="8">
        <f>+[1]JUNIN!R218</f>
        <v>31537.492734703137</v>
      </c>
      <c r="T16" s="8">
        <f>+[1]JUNIN!S218</f>
        <v>31286.983086652857</v>
      </c>
      <c r="U16" s="8">
        <f>+[1]JUNIN!T218</f>
        <v>32819.720048247123</v>
      </c>
      <c r="V16" s="8">
        <f>+[1]JUNIN!U218</f>
        <v>34381.86854741018</v>
      </c>
      <c r="W16" s="8">
        <f>+[1]JUNIN!V218</f>
        <v>35425.38141926314</v>
      </c>
      <c r="Y16" s="149"/>
      <c r="Z16" s="21" t="s">
        <v>15</v>
      </c>
      <c r="AA16" s="27">
        <f t="shared" si="0"/>
        <v>6.6227920130346701E-2</v>
      </c>
      <c r="AB16" s="23">
        <f t="shared" si="1"/>
        <v>9.3568047643482893E-2</v>
      </c>
      <c r="AC16" s="25">
        <f t="shared" si="2"/>
        <v>2.7340127513136192</v>
      </c>
      <c r="AD16" s="22">
        <f t="shared" si="3"/>
        <v>0.77938481371857782</v>
      </c>
      <c r="AE16" s="28">
        <f t="shared" si="4"/>
        <v>5.1617035193759112E-2</v>
      </c>
    </row>
    <row r="17" spans="2:31" s="7" customFormat="1" ht="11.5" x14ac:dyDescent="0.25">
      <c r="B17" s="152"/>
      <c r="C17" s="10" t="s">
        <v>20</v>
      </c>
      <c r="D17" s="8">
        <f>+[1]JUNIN!C248</f>
        <v>14816.446059037713</v>
      </c>
      <c r="E17" s="8">
        <f>+[1]JUNIN!D248</f>
        <v>15699.295309532037</v>
      </c>
      <c r="F17" s="8">
        <f>+[1]JUNIN!E248</f>
        <v>17281.432282632159</v>
      </c>
      <c r="G17" s="8">
        <f>+[1]JUNIN!F248</f>
        <v>17671.872734092842</v>
      </c>
      <c r="H17" s="8">
        <f>+[1]JUNIN!G248</f>
        <v>18807.059826707813</v>
      </c>
      <c r="I17" s="8">
        <f>+[1]JUNIN!H248</f>
        <v>20824.716563133592</v>
      </c>
      <c r="J17" s="8">
        <f>+[1]JUNIN!I248</f>
        <v>22013.951895003127</v>
      </c>
      <c r="K17" s="8">
        <f>+[1]JUNIN!J248</f>
        <v>27576.301717231778</v>
      </c>
      <c r="L17" s="8">
        <f>+[1]JUNIN!K248</f>
        <v>27083.123087230953</v>
      </c>
      <c r="M17" s="8">
        <f>+[1]JUNIN!L248</f>
        <v>26679.57593873025</v>
      </c>
      <c r="N17" s="8">
        <f>+[1]JUNIN!M248</f>
        <v>31476.316245504237</v>
      </c>
      <c r="O17" s="8">
        <f>+[1]JUNIN!N248</f>
        <v>34577.168703639036</v>
      </c>
      <c r="P17" s="8">
        <f>+[1]JUNIN!O248</f>
        <v>30624.31394315057</v>
      </c>
      <c r="Q17" s="8">
        <f>+[1]JUNIN!P248</f>
        <v>32869.146475148904</v>
      </c>
      <c r="R17" s="8">
        <f>+[1]JUNIN!Q248</f>
        <v>28956.790686199725</v>
      </c>
      <c r="S17" s="8">
        <f>+[1]JUNIN!R248</f>
        <v>31034.458849527746</v>
      </c>
      <c r="T17" s="8">
        <f>+[1]JUNIN!S248</f>
        <v>27601.149938917784</v>
      </c>
      <c r="U17" s="8">
        <f>+[1]JUNIN!T248</f>
        <v>28610.281025406071</v>
      </c>
      <c r="V17" s="8">
        <f>+[1]JUNIN!U248</f>
        <v>28624.965532145732</v>
      </c>
      <c r="W17" s="8">
        <f>+[1]JUNIN!V248</f>
        <v>23492.95662565875</v>
      </c>
      <c r="Y17" s="149"/>
      <c r="Z17" s="21" t="s">
        <v>20</v>
      </c>
      <c r="AA17" s="27">
        <f t="shared" si="0"/>
        <v>4.9287921652126025E-2</v>
      </c>
      <c r="AB17" s="23">
        <f t="shared" si="1"/>
        <v>6.2051275011554635E-2</v>
      </c>
      <c r="AC17" s="25">
        <f t="shared" si="2"/>
        <v>1.2763353359428611</v>
      </c>
      <c r="AD17" s="22">
        <f t="shared" si="3"/>
        <v>0.58559998342710207</v>
      </c>
      <c r="AE17" s="28">
        <f t="shared" si="4"/>
        <v>2.8863006102641305E-2</v>
      </c>
    </row>
    <row r="18" spans="2:31" s="7" customFormat="1" ht="11.5" x14ac:dyDescent="0.25">
      <c r="B18" s="152"/>
      <c r="C18" s="10" t="s">
        <v>16</v>
      </c>
      <c r="D18" s="8">
        <f>+[1]JUNIN!C252</f>
        <v>13395.942498756402</v>
      </c>
      <c r="E18" s="8">
        <f>+[1]JUNIN!D252</f>
        <v>13879.5885140051</v>
      </c>
      <c r="F18" s="8">
        <f>+[1]JUNIN!E252</f>
        <v>14144.160135655538</v>
      </c>
      <c r="G18" s="8">
        <f>+[1]JUNIN!F252</f>
        <v>14036.977051346028</v>
      </c>
      <c r="H18" s="8">
        <f>+[1]JUNIN!G252</f>
        <v>14389.755009752495</v>
      </c>
      <c r="I18" s="8">
        <f>+[1]JUNIN!H252</f>
        <v>14822.442274983274</v>
      </c>
      <c r="J18" s="8">
        <f>+[1]JUNIN!I252</f>
        <v>14866.08131015047</v>
      </c>
      <c r="K18" s="8">
        <f>+[1]JUNIN!J252</f>
        <v>14986.160239831685</v>
      </c>
      <c r="L18" s="8">
        <f>+[1]JUNIN!K252</f>
        <v>16640.333933781068</v>
      </c>
      <c r="M18" s="8">
        <f>+[1]JUNIN!L252</f>
        <v>16972.888619544872</v>
      </c>
      <c r="N18" s="8">
        <f>+[1]JUNIN!M252</f>
        <v>17601.435986237142</v>
      </c>
      <c r="O18" s="8">
        <f>+[1]JUNIN!N252</f>
        <v>17309.394525325224</v>
      </c>
      <c r="P18" s="8">
        <f>+[1]JUNIN!O252</f>
        <v>16993.359004010315</v>
      </c>
      <c r="Q18" s="8">
        <f>+[1]JUNIN!P252</f>
        <v>17025.359151439199</v>
      </c>
      <c r="R18" s="8">
        <f>+[1]JUNIN!Q252</f>
        <v>18472.238947497135</v>
      </c>
      <c r="S18" s="8">
        <f>+[1]JUNIN!R252</f>
        <v>18205.929925381635</v>
      </c>
      <c r="T18" s="8">
        <f>+[1]JUNIN!S252</f>
        <v>18437.925214660667</v>
      </c>
      <c r="U18" s="8">
        <f>+[1]JUNIN!T252</f>
        <v>18607.38835213361</v>
      </c>
      <c r="V18" s="8">
        <f>+[1]JUNIN!U252</f>
        <v>18932.376817475633</v>
      </c>
      <c r="W18" s="8">
        <f>+[1]JUNIN!V252</f>
        <v>19622.259493385118</v>
      </c>
      <c r="Y18" s="149"/>
      <c r="Z18" s="21" t="s">
        <v>16</v>
      </c>
      <c r="AA18" s="27">
        <f t="shared" si="0"/>
        <v>4.4562519358840959E-2</v>
      </c>
      <c r="AB18" s="23">
        <f t="shared" si="1"/>
        <v>5.1827713283320601E-2</v>
      </c>
      <c r="AC18" s="25">
        <f t="shared" si="2"/>
        <v>0.72651939244796415</v>
      </c>
      <c r="AD18" s="22">
        <f t="shared" si="3"/>
        <v>0.46479126013020211</v>
      </c>
      <c r="AE18" s="28">
        <f t="shared" si="4"/>
        <v>2.0712269527372214E-2</v>
      </c>
    </row>
    <row r="19" spans="2:31" s="7" customFormat="1" ht="11.5" x14ac:dyDescent="0.25">
      <c r="B19" s="152"/>
      <c r="C19" s="10" t="s">
        <v>17</v>
      </c>
      <c r="D19" s="8">
        <f>+[1]JUNIN!C258</f>
        <v>2073.3229669044467</v>
      </c>
      <c r="E19" s="8">
        <f>+[1]JUNIN!D258</f>
        <v>2180.1994471858025</v>
      </c>
      <c r="F19" s="8">
        <f>+[1]JUNIN!E258</f>
        <v>2260.8789368964394</v>
      </c>
      <c r="G19" s="8">
        <f>+[1]JUNIN!F258</f>
        <v>2414.8196209458747</v>
      </c>
      <c r="H19" s="8">
        <f>+[1]JUNIN!G258</f>
        <v>2573.9023380484691</v>
      </c>
      <c r="I19" s="8">
        <f>+[1]JUNIN!H258</f>
        <v>2591.676431307691</v>
      </c>
      <c r="J19" s="8">
        <f>+[1]JUNIN!I258</f>
        <v>2675.8100223501169</v>
      </c>
      <c r="K19" s="8">
        <f>+[1]JUNIN!J258</f>
        <v>3066.3821232331184</v>
      </c>
      <c r="L19" s="8">
        <f>+[1]JUNIN!K258</f>
        <v>3383.1312677971077</v>
      </c>
      <c r="M19" s="8">
        <f>+[1]JUNIN!L258</f>
        <v>3566.4878604388518</v>
      </c>
      <c r="N19" s="8">
        <f>+[1]JUNIN!M258</f>
        <v>3656.1320682262035</v>
      </c>
      <c r="O19" s="8">
        <f>+[1]JUNIN!N258</f>
        <v>3906.2792887773558</v>
      </c>
      <c r="P19" s="8">
        <f>+[1]JUNIN!O258</f>
        <v>4321.0364474548696</v>
      </c>
      <c r="Q19" s="8">
        <f>+[1]JUNIN!P258</f>
        <v>4551.6346865116893</v>
      </c>
      <c r="R19" s="8">
        <f>+[1]JUNIN!Q258</f>
        <v>4663.7256513946395</v>
      </c>
      <c r="S19" s="8">
        <f>+[1]JUNIN!R258</f>
        <v>4387.4886062581672</v>
      </c>
      <c r="T19" s="8">
        <f>+[1]JUNIN!S258</f>
        <v>4169.4338293317151</v>
      </c>
      <c r="U19" s="8">
        <f>+[1]JUNIN!T258</f>
        <v>4581.4710115775015</v>
      </c>
      <c r="V19" s="8">
        <f>+[1]JUNIN!U258</f>
        <v>4550.4723736049427</v>
      </c>
      <c r="W19" s="8">
        <f>+[1]JUNIN!V258</f>
        <v>4462.157886663852</v>
      </c>
      <c r="Y19" s="149"/>
      <c r="Z19" s="21" t="s">
        <v>17</v>
      </c>
      <c r="AA19" s="27">
        <f t="shared" si="0"/>
        <v>6.8970507195284048E-3</v>
      </c>
      <c r="AB19" s="23">
        <f t="shared" si="1"/>
        <v>1.1785770117497599E-2</v>
      </c>
      <c r="AC19" s="25">
        <f t="shared" si="2"/>
        <v>0.48887193979691945</v>
      </c>
      <c r="AD19" s="22">
        <f t="shared" si="3"/>
        <v>1.1521769439162826</v>
      </c>
      <c r="AE19" s="28">
        <f t="shared" si="4"/>
        <v>7.9466228200618348E-3</v>
      </c>
    </row>
    <row r="20" spans="2:31" s="7" customFormat="1" ht="11.5" x14ac:dyDescent="0.25">
      <c r="B20" s="152"/>
      <c r="C20" s="10" t="s">
        <v>19</v>
      </c>
      <c r="D20" s="8">
        <f>+[1]JUNIN!C266</f>
        <v>1758.5498176344081</v>
      </c>
      <c r="E20" s="8">
        <f>+[1]JUNIN!D266</f>
        <v>1699.80143398268</v>
      </c>
      <c r="F20" s="8">
        <f>+[1]JUNIN!E266</f>
        <v>1653.3256663662205</v>
      </c>
      <c r="G20" s="8">
        <f>+[1]JUNIN!F266</f>
        <v>1720.6909259057334</v>
      </c>
      <c r="H20" s="8">
        <f>+[1]JUNIN!G266</f>
        <v>1753.3818371965881</v>
      </c>
      <c r="I20" s="8">
        <f>+[1]JUNIN!H266</f>
        <v>1929.9817432248778</v>
      </c>
      <c r="J20" s="8">
        <f>+[1]JUNIN!I266</f>
        <v>1732.2917888066593</v>
      </c>
      <c r="K20" s="8">
        <f>+[1]JUNIN!J266</f>
        <v>1768.4108441882208</v>
      </c>
      <c r="L20" s="8">
        <f>+[1]JUNIN!K266</f>
        <v>1900.8628310517886</v>
      </c>
      <c r="M20" s="8">
        <f>+[1]JUNIN!L266</f>
        <v>1728.7632177102696</v>
      </c>
      <c r="N20" s="8">
        <f>+[1]JUNIN!M266</f>
        <v>1956.7920083067368</v>
      </c>
      <c r="O20" s="8">
        <f>+[1]JUNIN!N266</f>
        <v>1946.2868355733863</v>
      </c>
      <c r="P20" s="8">
        <f>+[1]JUNIN!O266</f>
        <v>1952.5550656356513</v>
      </c>
      <c r="Q20" s="8">
        <f>+[1]JUNIN!P266</f>
        <v>2086.1994535235503</v>
      </c>
      <c r="R20" s="8">
        <f>+[1]JUNIN!Q266</f>
        <v>1953.0839973288976</v>
      </c>
      <c r="S20" s="8">
        <f>+[1]JUNIN!R266</f>
        <v>2321.7093720320986</v>
      </c>
      <c r="T20" s="8">
        <f>+[1]JUNIN!S266</f>
        <v>1018.724000319785</v>
      </c>
      <c r="U20" s="8">
        <f>+[1]JUNIN!T266</f>
        <v>1227.9896426728051</v>
      </c>
      <c r="V20" s="8">
        <f>+[1]JUNIN!U266</f>
        <v>1372.8472086070838</v>
      </c>
      <c r="W20" s="8">
        <f>+[1]JUNIN!V266</f>
        <v>714.66705846817786</v>
      </c>
      <c r="Y20" s="149"/>
      <c r="Z20" s="21" t="s">
        <v>19</v>
      </c>
      <c r="AA20" s="27">
        <f t="shared" si="0"/>
        <v>5.8499362996739133E-3</v>
      </c>
      <c r="AB20" s="23">
        <f t="shared" si="1"/>
        <v>1.887629679538653E-3</v>
      </c>
      <c r="AC20" s="25">
        <f>+(AB20-AA20)*100</f>
        <v>-0.39623066201352602</v>
      </c>
      <c r="AD20" s="26">
        <f t="shared" si="3"/>
        <v>-0.59360431458828722</v>
      </c>
      <c r="AE20" s="28">
        <f t="shared" si="4"/>
        <v>-3.4725474275530744E-3</v>
      </c>
    </row>
    <row r="21" spans="2:31" s="7" customFormat="1" ht="11.5" x14ac:dyDescent="0.25">
      <c r="B21" s="153"/>
      <c r="C21" s="11" t="s">
        <v>18</v>
      </c>
      <c r="D21" s="8">
        <f>+[1]JUNIN!C274</f>
        <v>1304.9714126886108</v>
      </c>
      <c r="E21" s="8">
        <f>+[1]JUNIN!D274</f>
        <v>1338.0786793071334</v>
      </c>
      <c r="F21" s="8">
        <f>+[1]JUNIN!E274</f>
        <v>1373.4496021482048</v>
      </c>
      <c r="G21" s="8">
        <f>+[1]JUNIN!F274</f>
        <v>1411.3374620365744</v>
      </c>
      <c r="H21" s="8">
        <f>+[1]JUNIN!G274</f>
        <v>1452.0264083976999</v>
      </c>
      <c r="I21" s="8">
        <f>+[1]JUNIN!H274</f>
        <v>1375.0690087526218</v>
      </c>
      <c r="J21" s="8">
        <f>+[1]JUNIN!I274</f>
        <v>1429.9886618711193</v>
      </c>
      <c r="K21" s="8">
        <f>+[1]JUNIN!J274</f>
        <v>1489.6908001235022</v>
      </c>
      <c r="L21" s="8">
        <f>+[1]JUNIN!K274</f>
        <v>1554.7983809348304</v>
      </c>
      <c r="M21" s="8">
        <f>+[1]JUNIN!L274</f>
        <v>1626.0230604537765</v>
      </c>
      <c r="N21" s="8">
        <f>+[1]JUNIN!M274</f>
        <v>1704.1780074874457</v>
      </c>
      <c r="O21" s="8">
        <f>+[1]JUNIN!N274</f>
        <v>1790.1925727445443</v>
      </c>
      <c r="P21" s="8">
        <f>+[1]JUNIN!O274</f>
        <v>1885.1290821050281</v>
      </c>
      <c r="Q21" s="8">
        <f>+[1]JUNIN!P274</f>
        <v>1990.2020615568376</v>
      </c>
      <c r="R21" s="8">
        <f>+[1]JUNIN!Q274</f>
        <v>2106.8002460005105</v>
      </c>
      <c r="S21" s="8">
        <f>+[1]JUNIN!R274</f>
        <v>1990.0339643325926</v>
      </c>
      <c r="T21" s="8">
        <f>+[1]JUNIN!S274</f>
        <v>1960.8801488318556</v>
      </c>
      <c r="U21" s="8">
        <f>+[1]JUNIN!T274</f>
        <v>2074.8421054321093</v>
      </c>
      <c r="V21" s="8">
        <f>+[1]JUNIN!U274</f>
        <v>2123.2708606923188</v>
      </c>
      <c r="W21" s="8">
        <f>+[1]JUNIN!V274</f>
        <v>2296.2627696421455</v>
      </c>
      <c r="Y21" s="150"/>
      <c r="Z21" s="38" t="s">
        <v>18</v>
      </c>
      <c r="AA21" s="39">
        <f t="shared" si="0"/>
        <v>4.3410766988637647E-3</v>
      </c>
      <c r="AB21" s="40">
        <f t="shared" si="1"/>
        <v>6.0650532365192902E-3</v>
      </c>
      <c r="AC21" s="41">
        <f t="shared" si="2"/>
        <v>0.17239765376555255</v>
      </c>
      <c r="AD21" s="42">
        <f t="shared" si="3"/>
        <v>0.75962687558894004</v>
      </c>
      <c r="AE21" s="43">
        <f>+AA21*AD21</f>
        <v>3.2975985294498317E-3</v>
      </c>
    </row>
    <row r="22" spans="2:31" s="19" customFormat="1" ht="11.5" customHeight="1" x14ac:dyDescent="0.25">
      <c r="B22" s="144" t="s">
        <v>5</v>
      </c>
      <c r="C22" s="145"/>
      <c r="D22" s="18">
        <f>+[1]JUNIN!C277</f>
        <v>0</v>
      </c>
      <c r="E22" s="18">
        <f>+[1]JUNIN!D277</f>
        <v>0</v>
      </c>
      <c r="F22" s="18">
        <f>+[1]JUNIN!E277</f>
        <v>0</v>
      </c>
      <c r="G22" s="18">
        <f>+[1]JUNIN!F277</f>
        <v>0</v>
      </c>
      <c r="H22" s="18">
        <f>+[1]JUNIN!G277</f>
        <v>0</v>
      </c>
      <c r="I22" s="18">
        <f>+[1]JUNIN!H277</f>
        <v>0</v>
      </c>
      <c r="J22" s="18">
        <f>+[1]JUNIN!I277</f>
        <v>0</v>
      </c>
      <c r="K22" s="18">
        <f>+[1]JUNIN!J277</f>
        <v>0</v>
      </c>
      <c r="L22" s="18">
        <f>+[1]JUNIN!K277</f>
        <v>0</v>
      </c>
      <c r="M22" s="18">
        <f>+[1]JUNIN!L277</f>
        <v>0</v>
      </c>
      <c r="N22" s="18">
        <f>+[1]JUNIN!M277</f>
        <v>0</v>
      </c>
      <c r="O22" s="18">
        <f>+[1]JUNIN!N277</f>
        <v>0</v>
      </c>
      <c r="P22" s="18">
        <f>+[1]JUNIN!O277</f>
        <v>0</v>
      </c>
      <c r="Q22" s="18">
        <f>+[1]JUNIN!P277</f>
        <v>0</v>
      </c>
      <c r="R22" s="18">
        <f>+[1]JUNIN!Q277</f>
        <v>0</v>
      </c>
      <c r="S22" s="18">
        <f>+[1]JUNIN!R277</f>
        <v>0</v>
      </c>
      <c r="T22" s="18">
        <f>+[1]JUNIN!S277</f>
        <v>0</v>
      </c>
      <c r="U22" s="18">
        <f>+[1]JUNIN!T277</f>
        <v>0</v>
      </c>
      <c r="V22" s="18">
        <f>+[1]JUNIN!U277</f>
        <v>0</v>
      </c>
      <c r="W22" s="18">
        <f>+[1]JUNIN!V277</f>
        <v>0</v>
      </c>
      <c r="Y22" s="37"/>
      <c r="Z22" s="46" t="s">
        <v>67</v>
      </c>
      <c r="AA22" s="47">
        <f>SUM(AA7:AA21)</f>
        <v>1.0000000000000002</v>
      </c>
      <c r="AB22" s="47">
        <f>SUM(AB7:AB21)</f>
        <v>1</v>
      </c>
      <c r="AC22" s="37">
        <f>+(AB22-AA22)*100</f>
        <v>-2.2204460492503131E-14</v>
      </c>
      <c r="AD22" s="47">
        <f>+(W23-D23)/D23</f>
        <v>0.25945724306575108</v>
      </c>
      <c r="AE22" s="47">
        <f>+AD22</f>
        <v>0.25945724306575108</v>
      </c>
    </row>
    <row r="23" spans="2:31" s="7" customFormat="1" ht="11.5" x14ac:dyDescent="0.25">
      <c r="B23" s="12"/>
      <c r="C23" s="13" t="s">
        <v>26</v>
      </c>
      <c r="D23" s="14">
        <f>SUM(D7:D21)-D22</f>
        <v>300610.07975974592</v>
      </c>
      <c r="E23" s="14">
        <f t="shared" ref="E23:T23" si="5">SUM(E7:E21)-E22</f>
        <v>318183.24705968105</v>
      </c>
      <c r="F23" s="14">
        <f t="shared" si="5"/>
        <v>343911.45356038824</v>
      </c>
      <c r="G23" s="14">
        <f t="shared" si="5"/>
        <v>361509.14304819488</v>
      </c>
      <c r="H23" s="14">
        <f t="shared" si="5"/>
        <v>360534.37225023279</v>
      </c>
      <c r="I23" s="14">
        <f t="shared" si="5"/>
        <v>343812.41623289994</v>
      </c>
      <c r="J23" s="14">
        <f t="shared" si="5"/>
        <v>367845.52718040708</v>
      </c>
      <c r="K23" s="14">
        <f t="shared" si="5"/>
        <v>390540.30154099758</v>
      </c>
      <c r="L23" s="14">
        <f t="shared" si="5"/>
        <v>368298.89963593369</v>
      </c>
      <c r="M23" s="14">
        <f t="shared" si="5"/>
        <v>404491.20244589</v>
      </c>
      <c r="N23" s="14">
        <f t="shared" si="5"/>
        <v>403392.48499802686</v>
      </c>
      <c r="O23" s="14">
        <f t="shared" si="5"/>
        <v>405977.84566778893</v>
      </c>
      <c r="P23" s="14">
        <f t="shared" si="5"/>
        <v>366837.15616319072</v>
      </c>
      <c r="Q23" s="14">
        <f t="shared" si="5"/>
        <v>377324.43175649515</v>
      </c>
      <c r="R23" s="14">
        <f t="shared" si="5"/>
        <v>386578.80315257498</v>
      </c>
      <c r="S23" s="14">
        <f t="shared" si="5"/>
        <v>390179.09920004517</v>
      </c>
      <c r="T23" s="14">
        <f t="shared" si="5"/>
        <v>370676.49277614307</v>
      </c>
      <c r="U23" s="14">
        <f>SUM(U7:U21)-U22</f>
        <v>384016.11684234644</v>
      </c>
      <c r="V23" s="14">
        <f t="shared" ref="V23:W23" si="6">SUM(V7:V21)-V22</f>
        <v>401633.18725558242</v>
      </c>
      <c r="W23" s="14">
        <f t="shared" si="6"/>
        <v>378605.54229198513</v>
      </c>
    </row>
    <row r="25" spans="2:31" x14ac:dyDescent="0.25">
      <c r="B25" s="3" t="s">
        <v>21</v>
      </c>
    </row>
  </sheetData>
  <mergeCells count="8">
    <mergeCell ref="B22:C22"/>
    <mergeCell ref="AA5:AC5"/>
    <mergeCell ref="AD5:AD6"/>
    <mergeCell ref="AE5:AE6"/>
    <mergeCell ref="Y7:Y11"/>
    <mergeCell ref="Y12:Y21"/>
    <mergeCell ref="B7:B11"/>
    <mergeCell ref="B12:B21"/>
  </mergeCells>
  <conditionalFormatting sqref="AA7:AB2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490F2-3292-4307-9A2A-68065770FA8A}">
  <dimension ref="A2:AE25"/>
  <sheetViews>
    <sheetView topLeftCell="W1" workbookViewId="0">
      <selection activeCell="Y5" sqref="Y5:AE22"/>
    </sheetView>
  </sheetViews>
  <sheetFormatPr baseColWidth="10" defaultRowHeight="12.5" x14ac:dyDescent="0.25"/>
  <cols>
    <col min="1" max="2" width="10.90625" style="3"/>
    <col min="3" max="3" width="65.36328125" style="3" bestFit="1" customWidth="1"/>
    <col min="4" max="25" width="10.90625" style="3"/>
    <col min="26" max="26" width="51.7265625" style="3" bestFit="1" customWidth="1"/>
    <col min="27" max="16384" width="10.90625" style="3"/>
  </cols>
  <sheetData>
    <row r="2" spans="1:31" ht="14" x14ac:dyDescent="0.3">
      <c r="A2" s="1"/>
      <c r="B2" s="6" t="s">
        <v>27</v>
      </c>
      <c r="C2" s="1"/>
    </row>
    <row r="3" spans="1:31" ht="14" x14ac:dyDescent="0.3">
      <c r="A3" s="1"/>
      <c r="B3" s="5" t="s">
        <v>2</v>
      </c>
      <c r="C3" s="1"/>
    </row>
    <row r="4" spans="1:31" ht="14" x14ac:dyDescent="0.3">
      <c r="A4" s="1"/>
      <c r="B4" s="5" t="s">
        <v>3</v>
      </c>
      <c r="C4" s="1"/>
    </row>
    <row r="5" spans="1:31" ht="12.5" customHeight="1" x14ac:dyDescent="0.25">
      <c r="B5" s="4"/>
      <c r="Y5" s="44"/>
      <c r="Z5" s="44"/>
      <c r="AA5" s="146" t="s">
        <v>39</v>
      </c>
      <c r="AB5" s="146"/>
      <c r="AC5" s="146"/>
      <c r="AD5" s="147" t="s">
        <v>40</v>
      </c>
      <c r="AE5" s="147" t="s">
        <v>41</v>
      </c>
    </row>
    <row r="6" spans="1:31" s="7" customFormat="1" ht="11.5" x14ac:dyDescent="0.25">
      <c r="B6" s="12"/>
      <c r="C6" s="12"/>
      <c r="D6" s="12">
        <v>2004</v>
      </c>
      <c r="E6" s="12">
        <v>2005</v>
      </c>
      <c r="F6" s="12">
        <v>2006</v>
      </c>
      <c r="G6" s="12">
        <v>2007</v>
      </c>
      <c r="H6" s="12">
        <v>2008</v>
      </c>
      <c r="I6" s="12">
        <v>2009</v>
      </c>
      <c r="J6" s="12">
        <v>2010</v>
      </c>
      <c r="K6" s="12">
        <v>2011</v>
      </c>
      <c r="L6" s="12">
        <v>2012</v>
      </c>
      <c r="M6" s="12">
        <v>2013</v>
      </c>
      <c r="N6" s="12">
        <v>2014</v>
      </c>
      <c r="O6" s="12">
        <v>2015</v>
      </c>
      <c r="P6" s="12">
        <v>2016</v>
      </c>
      <c r="Q6" s="12">
        <v>2017</v>
      </c>
      <c r="R6" s="12">
        <v>2018</v>
      </c>
      <c r="S6" s="12">
        <v>2019</v>
      </c>
      <c r="T6" s="12">
        <v>2020</v>
      </c>
      <c r="U6" s="12">
        <v>2021</v>
      </c>
      <c r="V6" s="12">
        <v>2022</v>
      </c>
      <c r="W6" s="12">
        <v>2023</v>
      </c>
      <c r="Y6" s="45"/>
      <c r="Z6" s="45"/>
      <c r="AA6" s="48">
        <v>2004</v>
      </c>
      <c r="AB6" s="48">
        <v>2023</v>
      </c>
      <c r="AC6" s="45" t="s">
        <v>42</v>
      </c>
      <c r="AD6" s="148"/>
      <c r="AE6" s="148"/>
    </row>
    <row r="7" spans="1:31" s="7" customFormat="1" ht="12.5" customHeight="1" x14ac:dyDescent="0.25">
      <c r="B7" s="151" t="s">
        <v>0</v>
      </c>
      <c r="C7" s="15" t="s">
        <v>6</v>
      </c>
      <c r="D7" s="8">
        <f>+'[1]LA PAZ'!C9</f>
        <v>8107.7353160136499</v>
      </c>
      <c r="E7" s="8">
        <f>+'[1]LA PAZ'!D9</f>
        <v>8242.6668976860237</v>
      </c>
      <c r="F7" s="8">
        <f>+'[1]LA PAZ'!E9</f>
        <v>8872.2975214090693</v>
      </c>
      <c r="G7" s="8">
        <f>+'[1]LA PAZ'!F9</f>
        <v>9394.2212155046964</v>
      </c>
      <c r="H7" s="8">
        <f>+'[1]LA PAZ'!G9</f>
        <v>9371.1102136386762</v>
      </c>
      <c r="I7" s="8">
        <f>+'[1]LA PAZ'!H9</f>
        <v>9598.2601167691337</v>
      </c>
      <c r="J7" s="8">
        <f>+'[1]LA PAZ'!I9</f>
        <v>7972.6351830090434</v>
      </c>
      <c r="K7" s="8">
        <f>+'[1]LA PAZ'!J9</f>
        <v>8002.3461276908001</v>
      </c>
      <c r="L7" s="8">
        <f>+'[1]LA PAZ'!K9</f>
        <v>8931.312036776555</v>
      </c>
      <c r="M7" s="8">
        <f>+'[1]LA PAZ'!L9</f>
        <v>9673.3851295849781</v>
      </c>
      <c r="N7" s="8">
        <f>+'[1]LA PAZ'!M9</f>
        <v>9321.943484497393</v>
      </c>
      <c r="O7" s="8">
        <f>+'[1]LA PAZ'!N9</f>
        <v>9468.7476142649339</v>
      </c>
      <c r="P7" s="8">
        <f>+'[1]LA PAZ'!O9</f>
        <v>9304.6825233521886</v>
      </c>
      <c r="Q7" s="8">
        <f>+'[1]LA PAZ'!P9</f>
        <v>12054.601212679614</v>
      </c>
      <c r="R7" s="8">
        <f>+'[1]LA PAZ'!Q9</f>
        <v>12588.570164697077</v>
      </c>
      <c r="S7" s="8">
        <f>+'[1]LA PAZ'!R9</f>
        <v>11895.181682988314</v>
      </c>
      <c r="T7" s="8">
        <f>+'[1]LA PAZ'!S9</f>
        <v>12425.555828905914</v>
      </c>
      <c r="U7" s="8">
        <f>+'[1]LA PAZ'!T9</f>
        <v>12001.732773230613</v>
      </c>
      <c r="V7" s="8">
        <f>+'[1]LA PAZ'!U9</f>
        <v>12801.991186967425</v>
      </c>
      <c r="W7" s="8">
        <f>+'[1]LA PAZ'!V9</f>
        <v>12400.415419373912</v>
      </c>
      <c r="Y7" s="146" t="s">
        <v>0</v>
      </c>
      <c r="Z7" s="31" t="s">
        <v>6</v>
      </c>
      <c r="AA7" s="32">
        <f>+D7/($D$23+$D$22)</f>
        <v>0.23722398492488136</v>
      </c>
      <c r="AB7" s="33">
        <f>+W7/($W$23+$W$22)</f>
        <v>0.22416414739464008</v>
      </c>
      <c r="AC7" s="34">
        <f>+(AB7-AA7)*100</f>
        <v>-1.3059837530241287</v>
      </c>
      <c r="AD7" s="35">
        <f>+(W7-D7)/D7</f>
        <v>0.52945488919473693</v>
      </c>
      <c r="AE7" s="36">
        <f>+AA7*AD7</f>
        <v>0.125599398652737</v>
      </c>
    </row>
    <row r="8" spans="1:31" s="7" customFormat="1" ht="11.5" x14ac:dyDescent="0.25">
      <c r="B8" s="152"/>
      <c r="C8" s="16" t="s">
        <v>7</v>
      </c>
      <c r="D8" s="8">
        <f>+'[1]LA PAZ'!C47</f>
        <v>0</v>
      </c>
      <c r="E8" s="8">
        <f>+'[1]LA PAZ'!D47</f>
        <v>0</v>
      </c>
      <c r="F8" s="8">
        <f>+'[1]LA PAZ'!E47</f>
        <v>0</v>
      </c>
      <c r="G8" s="8">
        <f>+'[1]LA PAZ'!F47</f>
        <v>0</v>
      </c>
      <c r="H8" s="8">
        <f>+'[1]LA PAZ'!G47</f>
        <v>0</v>
      </c>
      <c r="I8" s="8">
        <f>+'[1]LA PAZ'!H47</f>
        <v>0</v>
      </c>
      <c r="J8" s="8">
        <f>+'[1]LA PAZ'!I47</f>
        <v>0</v>
      </c>
      <c r="K8" s="8">
        <f>+'[1]LA PAZ'!J47</f>
        <v>0</v>
      </c>
      <c r="L8" s="8">
        <f>+'[1]LA PAZ'!K47</f>
        <v>0</v>
      </c>
      <c r="M8" s="8">
        <f>+'[1]LA PAZ'!L47</f>
        <v>0</v>
      </c>
      <c r="N8" s="8">
        <f>+'[1]LA PAZ'!M47</f>
        <v>0</v>
      </c>
      <c r="O8" s="8">
        <f>+'[1]LA PAZ'!N47</f>
        <v>0</v>
      </c>
      <c r="P8" s="8">
        <f>+'[1]LA PAZ'!O47</f>
        <v>0</v>
      </c>
      <c r="Q8" s="8">
        <f>+'[1]LA PAZ'!P47</f>
        <v>0</v>
      </c>
      <c r="R8" s="8">
        <f>+'[1]LA PAZ'!Q47</f>
        <v>0</v>
      </c>
      <c r="S8" s="8">
        <f>+'[1]LA PAZ'!R47</f>
        <v>0</v>
      </c>
      <c r="T8" s="8">
        <f>+'[1]LA PAZ'!S47</f>
        <v>0</v>
      </c>
      <c r="U8" s="8">
        <f>+'[1]LA PAZ'!T47</f>
        <v>0</v>
      </c>
      <c r="V8" s="8">
        <f>+'[1]LA PAZ'!U47</f>
        <v>0</v>
      </c>
      <c r="W8" s="8">
        <f>+'[1]LA PAZ'!V47</f>
        <v>0</v>
      </c>
      <c r="Y8" s="149"/>
      <c r="Z8" s="21" t="s">
        <v>7</v>
      </c>
      <c r="AA8" s="27"/>
      <c r="AB8" s="23"/>
      <c r="AC8" s="25"/>
      <c r="AD8" s="26"/>
      <c r="AE8" s="28"/>
    </row>
    <row r="9" spans="1:31" s="7" customFormat="1" ht="11.5" x14ac:dyDescent="0.25">
      <c r="B9" s="152"/>
      <c r="C9" s="16" t="s">
        <v>8</v>
      </c>
      <c r="D9" s="8">
        <f>+'[1]LA PAZ'!C59</f>
        <v>452.60135666568925</v>
      </c>
      <c r="E9" s="8">
        <f>+'[1]LA PAZ'!D59</f>
        <v>357.74962428849744</v>
      </c>
      <c r="F9" s="8">
        <f>+'[1]LA PAZ'!E59</f>
        <v>380.25291073936802</v>
      </c>
      <c r="G9" s="8">
        <f>+'[1]LA PAZ'!F59</f>
        <v>423.83239071184153</v>
      </c>
      <c r="H9" s="8">
        <f>+'[1]LA PAZ'!G59</f>
        <v>522.54157948841851</v>
      </c>
      <c r="I9" s="8">
        <f>+'[1]LA PAZ'!H59</f>
        <v>573.3203836465143</v>
      </c>
      <c r="J9" s="8">
        <f>+'[1]LA PAZ'!I59</f>
        <v>612.72520068137521</v>
      </c>
      <c r="K9" s="8">
        <f>+'[1]LA PAZ'!J59</f>
        <v>711.87518529076169</v>
      </c>
      <c r="L9" s="8">
        <f>+'[1]LA PAZ'!K59</f>
        <v>650.6405858343195</v>
      </c>
      <c r="M9" s="8">
        <f>+'[1]LA PAZ'!L59</f>
        <v>667.04300404186506</v>
      </c>
      <c r="N9" s="8">
        <f>+'[1]LA PAZ'!M59</f>
        <v>845.22585606867574</v>
      </c>
      <c r="O9" s="8">
        <f>+'[1]LA PAZ'!N59</f>
        <v>769.66752789859265</v>
      </c>
      <c r="P9" s="8">
        <f>+'[1]LA PAZ'!O59</f>
        <v>665.73111930448385</v>
      </c>
      <c r="Q9" s="8">
        <f>+'[1]LA PAZ'!P59</f>
        <v>665.08072893215876</v>
      </c>
      <c r="R9" s="8">
        <f>+'[1]LA PAZ'!Q59</f>
        <v>748.61323850403585</v>
      </c>
      <c r="S9" s="8">
        <f>+'[1]LA PAZ'!R59</f>
        <v>375.59400284919514</v>
      </c>
      <c r="T9" s="8">
        <f>+'[1]LA PAZ'!S59</f>
        <v>468.22372494187954</v>
      </c>
      <c r="U9" s="8">
        <f>+'[1]LA PAZ'!T59</f>
        <v>528.60464393222003</v>
      </c>
      <c r="V9" s="8">
        <f>+'[1]LA PAZ'!U59</f>
        <v>543.17987544058462</v>
      </c>
      <c r="W9" s="8">
        <f>+'[1]LA PAZ'!V59</f>
        <v>616.24032088925867</v>
      </c>
      <c r="Y9" s="149"/>
      <c r="Z9" s="21" t="s">
        <v>8</v>
      </c>
      <c r="AA9" s="27">
        <f t="shared" ref="AA9:AA21" si="0">+D9/($D$23+$D$22)</f>
        <v>1.3242649547103391E-2</v>
      </c>
      <c r="AB9" s="23">
        <f t="shared" ref="AB9:AB21" si="1">+W9/($W$23+$W$22)</f>
        <v>1.1139867613347636E-2</v>
      </c>
      <c r="AC9" s="25">
        <f t="shared" ref="AC9:AC21" si="2">+(AB9-AA9)*100</f>
        <v>-0.21027819337557546</v>
      </c>
      <c r="AD9" s="28">
        <f t="shared" ref="AD9:AD21" si="3">+(W9-D9)/D9</f>
        <v>0.36155208510442038</v>
      </c>
      <c r="AE9" s="28">
        <f t="shared" ref="AE9:AE20" si="4">+AA9*AD9</f>
        <v>4.7879075560623395E-3</v>
      </c>
    </row>
    <row r="10" spans="1:31" s="7" customFormat="1" ht="11.5" x14ac:dyDescent="0.25">
      <c r="B10" s="152"/>
      <c r="C10" s="16" t="s">
        <v>9</v>
      </c>
      <c r="D10" s="8">
        <f>+'[1]LA PAZ'!C113</f>
        <v>1173.1382147363679</v>
      </c>
      <c r="E10" s="8">
        <f>+'[1]LA PAZ'!D113</f>
        <v>1244.6509002906312</v>
      </c>
      <c r="F10" s="8">
        <f>+'[1]LA PAZ'!E113</f>
        <v>1304.170783217771</v>
      </c>
      <c r="G10" s="8">
        <f>+'[1]LA PAZ'!F113</f>
        <v>1357.3313089856745</v>
      </c>
      <c r="H10" s="8">
        <f>+'[1]LA PAZ'!G113</f>
        <v>1478.2837542181396</v>
      </c>
      <c r="I10" s="8">
        <f>+'[1]LA PAZ'!H113</f>
        <v>1437.682312609649</v>
      </c>
      <c r="J10" s="8">
        <f>+'[1]LA PAZ'!I113</f>
        <v>1446.8640736171888</v>
      </c>
      <c r="K10" s="8">
        <f>+'[1]LA PAZ'!J113</f>
        <v>1501.620460611181</v>
      </c>
      <c r="L10" s="8">
        <f>+'[1]LA PAZ'!K113</f>
        <v>1559.921550808268</v>
      </c>
      <c r="M10" s="8">
        <f>+'[1]LA PAZ'!L113</f>
        <v>1708.3160982301094</v>
      </c>
      <c r="N10" s="8">
        <f>+'[1]LA PAZ'!M113</f>
        <v>1689.0406356678059</v>
      </c>
      <c r="O10" s="8">
        <f>+'[1]LA PAZ'!N113</f>
        <v>1847.0366388365037</v>
      </c>
      <c r="P10" s="8">
        <f>+'[1]LA PAZ'!O113</f>
        <v>1753.331550521154</v>
      </c>
      <c r="Q10" s="8">
        <f>+'[1]LA PAZ'!P113</f>
        <v>1793.4171227497368</v>
      </c>
      <c r="R10" s="8">
        <f>+'[1]LA PAZ'!Q113</f>
        <v>1976.0413429409887</v>
      </c>
      <c r="S10" s="8">
        <f>+'[1]LA PAZ'!R113</f>
        <v>1969.4303365982719</v>
      </c>
      <c r="T10" s="8">
        <f>+'[1]LA PAZ'!S113</f>
        <v>1976.2455087898627</v>
      </c>
      <c r="U10" s="8">
        <f>+'[1]LA PAZ'!T113</f>
        <v>2284.015944214962</v>
      </c>
      <c r="V10" s="8">
        <f>+'[1]LA PAZ'!U113</f>
        <v>2316.1891199242709</v>
      </c>
      <c r="W10" s="8">
        <f>+'[1]LA PAZ'!V113</f>
        <v>2403.0063228362051</v>
      </c>
      <c r="Y10" s="149"/>
      <c r="Z10" s="21" t="s">
        <v>9</v>
      </c>
      <c r="AA10" s="27">
        <f t="shared" si="0"/>
        <v>3.432481590978393E-2</v>
      </c>
      <c r="AB10" s="23">
        <f t="shared" si="1"/>
        <v>4.3439501446130104E-2</v>
      </c>
      <c r="AC10" s="25">
        <f t="shared" si="2"/>
        <v>0.91146855363461732</v>
      </c>
      <c r="AD10" s="22">
        <f t="shared" si="3"/>
        <v>1.0483573824898524</v>
      </c>
      <c r="AE10" s="28">
        <f t="shared" si="4"/>
        <v>3.5984674161627123E-2</v>
      </c>
    </row>
    <row r="11" spans="1:31" s="7" customFormat="1" ht="11.5" x14ac:dyDescent="0.25">
      <c r="B11" s="153"/>
      <c r="C11" s="16" t="s">
        <v>10</v>
      </c>
      <c r="D11" s="8">
        <f>+'[1]LA PAZ'!C122</f>
        <v>1084.1643214533101</v>
      </c>
      <c r="E11" s="8">
        <f>+'[1]LA PAZ'!D122</f>
        <v>1633.4313224620794</v>
      </c>
      <c r="F11" s="8">
        <f>+'[1]LA PAZ'!E122</f>
        <v>1829.3408997617553</v>
      </c>
      <c r="G11" s="8">
        <f>+'[1]LA PAZ'!F122</f>
        <v>2026.751506071545</v>
      </c>
      <c r="H11" s="8">
        <f>+'[1]LA PAZ'!G122</f>
        <v>1700.5636007592673</v>
      </c>
      <c r="I11" s="8">
        <f>+'[1]LA PAZ'!H122</f>
        <v>1854.9329862614668</v>
      </c>
      <c r="J11" s="8">
        <f>+'[1]LA PAZ'!I122</f>
        <v>2017.7528211608264</v>
      </c>
      <c r="K11" s="8">
        <f>+'[1]LA PAZ'!J122</f>
        <v>2757.6404067506455</v>
      </c>
      <c r="L11" s="8">
        <f>+'[1]LA PAZ'!K122</f>
        <v>2063.8241372926564</v>
      </c>
      <c r="M11" s="8">
        <f>+'[1]LA PAZ'!L122</f>
        <v>2179.4196311329283</v>
      </c>
      <c r="N11" s="8">
        <f>+'[1]LA PAZ'!M122</f>
        <v>2131.3138138821778</v>
      </c>
      <c r="O11" s="8">
        <f>+'[1]LA PAZ'!N122</f>
        <v>2398.7224389170542</v>
      </c>
      <c r="P11" s="8">
        <f>+'[1]LA PAZ'!O122</f>
        <v>1890.6682467823393</v>
      </c>
      <c r="Q11" s="8">
        <f>+'[1]LA PAZ'!P122</f>
        <v>2659.9835227390945</v>
      </c>
      <c r="R11" s="8">
        <f>+'[1]LA PAZ'!Q122</f>
        <v>3193.5898642019115</v>
      </c>
      <c r="S11" s="8">
        <f>+'[1]LA PAZ'!R122</f>
        <v>3226.0591148605404</v>
      </c>
      <c r="T11" s="8">
        <f>+'[1]LA PAZ'!S122</f>
        <v>1208.5596058839087</v>
      </c>
      <c r="U11" s="8">
        <f>+'[1]LA PAZ'!T122</f>
        <v>1528.8286017318928</v>
      </c>
      <c r="V11" s="8">
        <f>+'[1]LA PAZ'!U122</f>
        <v>2106.6188668917075</v>
      </c>
      <c r="W11" s="8">
        <f>+'[1]LA PAZ'!V122</f>
        <v>2417.7097379828792</v>
      </c>
      <c r="Y11" s="150"/>
      <c r="Z11" s="38" t="s">
        <v>10</v>
      </c>
      <c r="AA11" s="39">
        <f t="shared" si="0"/>
        <v>3.1721531429443284E-2</v>
      </c>
      <c r="AB11" s="40">
        <f t="shared" si="1"/>
        <v>4.3705297260921455E-2</v>
      </c>
      <c r="AC11" s="41">
        <f t="shared" si="2"/>
        <v>1.1983765831478173</v>
      </c>
      <c r="AD11" s="42">
        <f t="shared" si="3"/>
        <v>1.2300214922604782</v>
      </c>
      <c r="AE11" s="43">
        <f t="shared" si="4"/>
        <v>3.9018165425631489E-2</v>
      </c>
    </row>
    <row r="12" spans="1:31" s="7" customFormat="1" ht="12.5" customHeight="1" x14ac:dyDescent="0.25">
      <c r="B12" s="151" t="s">
        <v>1</v>
      </c>
      <c r="C12" s="9" t="s">
        <v>11</v>
      </c>
      <c r="D12" s="8">
        <f>+'[1]LA PAZ'!C135</f>
        <v>3016.3475982056907</v>
      </c>
      <c r="E12" s="8">
        <f>+'[1]LA PAZ'!D135</f>
        <v>3237.0885405765512</v>
      </c>
      <c r="F12" s="8">
        <f>+'[1]LA PAZ'!E135</f>
        <v>3503.8457870293632</v>
      </c>
      <c r="G12" s="8">
        <f>+'[1]LA PAZ'!F135</f>
        <v>3802.5257912708666</v>
      </c>
      <c r="H12" s="8">
        <f>+'[1]LA PAZ'!G135</f>
        <v>3910.4722698450028</v>
      </c>
      <c r="I12" s="8">
        <f>+'[1]LA PAZ'!H135</f>
        <v>3852.3381784331468</v>
      </c>
      <c r="J12" s="8">
        <f>+'[1]LA PAZ'!I135</f>
        <v>4188.1162738895255</v>
      </c>
      <c r="K12" s="8">
        <f>+'[1]LA PAZ'!J135</f>
        <v>4454.9345649313</v>
      </c>
      <c r="L12" s="8">
        <f>+'[1]LA PAZ'!K135</f>
        <v>4603.401076500435</v>
      </c>
      <c r="M12" s="8">
        <f>+'[1]LA PAZ'!L135</f>
        <v>4817.125020898302</v>
      </c>
      <c r="N12" s="8">
        <f>+'[1]LA PAZ'!M135</f>
        <v>4767.0347149742247</v>
      </c>
      <c r="O12" s="8">
        <f>+'[1]LA PAZ'!N135</f>
        <v>4980.3381139305566</v>
      </c>
      <c r="P12" s="8">
        <f>+'[1]LA PAZ'!O135</f>
        <v>4889.635109501367</v>
      </c>
      <c r="Q12" s="8">
        <f>+'[1]LA PAZ'!P135</f>
        <v>5117.5171834996572</v>
      </c>
      <c r="R12" s="8">
        <f>+'[1]LA PAZ'!Q135</f>
        <v>5124.3466057856722</v>
      </c>
      <c r="S12" s="8">
        <f>+'[1]LA PAZ'!R135</f>
        <v>4880.0113498706833</v>
      </c>
      <c r="T12" s="8">
        <f>+'[1]LA PAZ'!S135</f>
        <v>4578.8224565507307</v>
      </c>
      <c r="U12" s="8">
        <f>+'[1]LA PAZ'!T135</f>
        <v>5030.5598734273744</v>
      </c>
      <c r="V12" s="8">
        <f>+'[1]LA PAZ'!U135</f>
        <v>5419.8445188315336</v>
      </c>
      <c r="W12" s="8">
        <f>+'[1]LA PAZ'!V135</f>
        <v>5479.3039254023724</v>
      </c>
      <c r="Y12" s="146" t="s">
        <v>1</v>
      </c>
      <c r="Z12" s="31" t="s">
        <v>11</v>
      </c>
      <c r="AA12" s="32">
        <f t="shared" si="0"/>
        <v>8.8255224088489986E-2</v>
      </c>
      <c r="AB12" s="33">
        <f t="shared" si="1"/>
        <v>9.905018914406187E-2</v>
      </c>
      <c r="AC12" s="34">
        <f t="shared" si="2"/>
        <v>1.0794965055571883</v>
      </c>
      <c r="AD12" s="35">
        <f t="shared" si="3"/>
        <v>0.81653597505201314</v>
      </c>
      <c r="AE12" s="36">
        <f t="shared" si="4"/>
        <v>7.2063565454529091E-2</v>
      </c>
    </row>
    <row r="13" spans="1:31" s="7" customFormat="1" ht="11.5" x14ac:dyDescent="0.25">
      <c r="B13" s="152"/>
      <c r="C13" s="10" t="s">
        <v>12</v>
      </c>
      <c r="D13" s="8">
        <f>+'[1]LA PAZ'!C172</f>
        <v>47.59712489124864</v>
      </c>
      <c r="E13" s="8">
        <f>+'[1]LA PAZ'!D172</f>
        <v>59.717259127157668</v>
      </c>
      <c r="F13" s="8">
        <f>+'[1]LA PAZ'!E172</f>
        <v>66.589202375519037</v>
      </c>
      <c r="G13" s="8">
        <f>+'[1]LA PAZ'!F172</f>
        <v>58.795964856121543</v>
      </c>
      <c r="H13" s="8">
        <f>+'[1]LA PAZ'!G172</f>
        <v>55.693132566884138</v>
      </c>
      <c r="I13" s="8">
        <f>+'[1]LA PAZ'!H172</f>
        <v>56.029960733915502</v>
      </c>
      <c r="J13" s="8">
        <f>+'[1]LA PAZ'!I172</f>
        <v>60.369920023834659</v>
      </c>
      <c r="K13" s="8">
        <f>+'[1]LA PAZ'!J172</f>
        <v>66.709142578539826</v>
      </c>
      <c r="L13" s="8">
        <f>+'[1]LA PAZ'!K172</f>
        <v>70.037470433025419</v>
      </c>
      <c r="M13" s="8">
        <f>+'[1]LA PAZ'!L172</f>
        <v>78.035340142601427</v>
      </c>
      <c r="N13" s="8">
        <f>+'[1]LA PAZ'!M172</f>
        <v>81.979793766899007</v>
      </c>
      <c r="O13" s="8">
        <f>+'[1]LA PAZ'!N172</f>
        <v>85.214018724224928</v>
      </c>
      <c r="P13" s="8">
        <f>+'[1]LA PAZ'!O172</f>
        <v>84.575961272420258</v>
      </c>
      <c r="Q13" s="8">
        <f>+'[1]LA PAZ'!P172</f>
        <v>91.007318172436385</v>
      </c>
      <c r="R13" s="8">
        <f>+'[1]LA PAZ'!Q172</f>
        <v>99.622722646016257</v>
      </c>
      <c r="S13" s="8">
        <f>+'[1]LA PAZ'!R172</f>
        <v>92.94899904471319</v>
      </c>
      <c r="T13" s="8">
        <f>+'[1]LA PAZ'!S172</f>
        <v>49.940964594264308</v>
      </c>
      <c r="U13" s="8">
        <f>+'[1]LA PAZ'!T172</f>
        <v>73.120284102920493</v>
      </c>
      <c r="V13" s="8">
        <f>+'[1]LA PAZ'!U172</f>
        <v>112.6462890348615</v>
      </c>
      <c r="W13" s="8">
        <f>+'[1]LA PAZ'!V172</f>
        <v>134.16910289213024</v>
      </c>
      <c r="Y13" s="149"/>
      <c r="Z13" s="21" t="s">
        <v>12</v>
      </c>
      <c r="AA13" s="27">
        <f t="shared" si="0"/>
        <v>1.392642852482859E-3</v>
      </c>
      <c r="AB13" s="23">
        <f t="shared" si="1"/>
        <v>2.4253947581085655E-3</v>
      </c>
      <c r="AC13" s="25">
        <f t="shared" si="2"/>
        <v>0.10327519056257065</v>
      </c>
      <c r="AD13" s="22">
        <f t="shared" si="3"/>
        <v>1.8188488947322741</v>
      </c>
      <c r="AE13" s="28">
        <f t="shared" si="4"/>
        <v>2.5330069129952493E-3</v>
      </c>
    </row>
    <row r="14" spans="1:31" s="7" customFormat="1" ht="11.5" x14ac:dyDescent="0.25">
      <c r="B14" s="152"/>
      <c r="C14" s="10" t="s">
        <v>13</v>
      </c>
      <c r="D14" s="8">
        <f>+'[1]LA PAZ'!C183</f>
        <v>606.27978367577987</v>
      </c>
      <c r="E14" s="8">
        <f>+'[1]LA PAZ'!D183</f>
        <v>684.47707238662849</v>
      </c>
      <c r="F14" s="8">
        <f>+'[1]LA PAZ'!E183</f>
        <v>822.44048484533459</v>
      </c>
      <c r="G14" s="8">
        <f>+'[1]LA PAZ'!F183</f>
        <v>1061.0353887626125</v>
      </c>
      <c r="H14" s="8">
        <f>+'[1]LA PAZ'!G183</f>
        <v>1205.1714737365955</v>
      </c>
      <c r="I14" s="8">
        <f>+'[1]LA PAZ'!H183</f>
        <v>1363.9437240407717</v>
      </c>
      <c r="J14" s="8">
        <f>+'[1]LA PAZ'!I183</f>
        <v>1168.812796561735</v>
      </c>
      <c r="K14" s="8">
        <f>+'[1]LA PAZ'!J183</f>
        <v>1641.736795422785</v>
      </c>
      <c r="L14" s="8">
        <f>+'[1]LA PAZ'!K183</f>
        <v>1723.002973849593</v>
      </c>
      <c r="M14" s="8">
        <f>+'[1]LA PAZ'!L183</f>
        <v>1749.0658274797033</v>
      </c>
      <c r="N14" s="8">
        <f>+'[1]LA PAZ'!M183</f>
        <v>1812.5408892948917</v>
      </c>
      <c r="O14" s="8">
        <f>+'[1]LA PAZ'!N183</f>
        <v>1836.620586724486</v>
      </c>
      <c r="P14" s="8">
        <f>+'[1]LA PAZ'!O183</f>
        <v>1782.9102322416502</v>
      </c>
      <c r="Q14" s="8">
        <f>+'[1]LA PAZ'!P183</f>
        <v>1693.6460192991406</v>
      </c>
      <c r="R14" s="8">
        <f>+'[1]LA PAZ'!Q183</f>
        <v>1880.4409790618931</v>
      </c>
      <c r="S14" s="8">
        <f>+'[1]LA PAZ'!R183</f>
        <v>1609.5078940160463</v>
      </c>
      <c r="T14" s="8">
        <f>+'[1]LA PAZ'!S183</f>
        <v>1376.6819616739851</v>
      </c>
      <c r="U14" s="8">
        <f>+'[1]LA PAZ'!T183</f>
        <v>1434.8070709914336</v>
      </c>
      <c r="V14" s="8">
        <f>+'[1]LA PAZ'!U183</f>
        <v>1400.8477651601088</v>
      </c>
      <c r="W14" s="8">
        <f>+'[1]LA PAZ'!V183</f>
        <v>1405.6249931584816</v>
      </c>
      <c r="Y14" s="149"/>
      <c r="Z14" s="21" t="s">
        <v>13</v>
      </c>
      <c r="AA14" s="27">
        <f t="shared" si="0"/>
        <v>1.7739122042982267E-2</v>
      </c>
      <c r="AB14" s="23">
        <f t="shared" si="1"/>
        <v>2.5409691328218142E-2</v>
      </c>
      <c r="AC14" s="25">
        <f t="shared" si="2"/>
        <v>0.76705692852358753</v>
      </c>
      <c r="AD14" s="22">
        <f t="shared" si="3"/>
        <v>1.318442789954823</v>
      </c>
      <c r="AE14" s="28">
        <f t="shared" si="4"/>
        <v>2.3388017557698638E-2</v>
      </c>
    </row>
    <row r="15" spans="1:31" s="7" customFormat="1" ht="11.5" x14ac:dyDescent="0.25">
      <c r="B15" s="152"/>
      <c r="C15" s="10" t="s">
        <v>14</v>
      </c>
      <c r="D15" s="8">
        <f>+'[1]LA PAZ'!C206</f>
        <v>0</v>
      </c>
      <c r="E15" s="8">
        <f>+'[1]LA PAZ'!D206</f>
        <v>0</v>
      </c>
      <c r="F15" s="8">
        <f>+'[1]LA PAZ'!E206</f>
        <v>0</v>
      </c>
      <c r="G15" s="8">
        <f>+'[1]LA PAZ'!F206</f>
        <v>0</v>
      </c>
      <c r="H15" s="8">
        <f>+'[1]LA PAZ'!G206</f>
        <v>0</v>
      </c>
      <c r="I15" s="8">
        <f>+'[1]LA PAZ'!H206</f>
        <v>0</v>
      </c>
      <c r="J15" s="8">
        <f>+'[1]LA PAZ'!I206</f>
        <v>0</v>
      </c>
      <c r="K15" s="8">
        <f>+'[1]LA PAZ'!J206</f>
        <v>0</v>
      </c>
      <c r="L15" s="8">
        <f>+'[1]LA PAZ'!K206</f>
        <v>0</v>
      </c>
      <c r="M15" s="8">
        <f>+'[1]LA PAZ'!L206</f>
        <v>0</v>
      </c>
      <c r="N15" s="8">
        <f>+'[1]LA PAZ'!M206</f>
        <v>0</v>
      </c>
      <c r="O15" s="8">
        <f>+'[1]LA PAZ'!N206</f>
        <v>0</v>
      </c>
      <c r="P15" s="8">
        <f>+'[1]LA PAZ'!O206</f>
        <v>0</v>
      </c>
      <c r="Q15" s="8">
        <f>+'[1]LA PAZ'!P206</f>
        <v>0</v>
      </c>
      <c r="R15" s="8">
        <f>+'[1]LA PAZ'!Q206</f>
        <v>0</v>
      </c>
      <c r="S15" s="8">
        <f>+'[1]LA PAZ'!R206</f>
        <v>0</v>
      </c>
      <c r="T15" s="8">
        <f>+'[1]LA PAZ'!S206</f>
        <v>0</v>
      </c>
      <c r="U15" s="8">
        <f>+'[1]LA PAZ'!T206</f>
        <v>0</v>
      </c>
      <c r="V15" s="8">
        <f>+'[1]LA PAZ'!U206</f>
        <v>0</v>
      </c>
      <c r="W15" s="8">
        <f>+'[1]LA PAZ'!V206</f>
        <v>0</v>
      </c>
      <c r="Y15" s="149"/>
      <c r="Z15" s="21" t="s">
        <v>14</v>
      </c>
      <c r="AA15" s="27"/>
      <c r="AB15" s="23"/>
      <c r="AC15" s="25"/>
      <c r="AD15" s="22"/>
      <c r="AE15" s="28"/>
    </row>
    <row r="16" spans="1:31" s="7" customFormat="1" ht="11.5" x14ac:dyDescent="0.25">
      <c r="B16" s="152"/>
      <c r="C16" s="10" t="s">
        <v>15</v>
      </c>
      <c r="D16" s="8">
        <f>+'[1]LA PAZ'!C218</f>
        <v>5359.2218867930851</v>
      </c>
      <c r="E16" s="8">
        <f>+'[1]LA PAZ'!D218</f>
        <v>5528.4767279302332</v>
      </c>
      <c r="F16" s="8">
        <f>+'[1]LA PAZ'!E218</f>
        <v>5724.3047692120299</v>
      </c>
      <c r="G16" s="8">
        <f>+'[1]LA PAZ'!F218</f>
        <v>5912.0429029902907</v>
      </c>
      <c r="H16" s="8">
        <f>+'[1]LA PAZ'!G218</f>
        <v>6071.6089923459385</v>
      </c>
      <c r="I16" s="8">
        <f>+'[1]LA PAZ'!H218</f>
        <v>6148.0849804569771</v>
      </c>
      <c r="J16" s="8">
        <f>+'[1]LA PAZ'!I218</f>
        <v>6257.2910077065071</v>
      </c>
      <c r="K16" s="8">
        <f>+'[1]LA PAZ'!J218</f>
        <v>6578.6367146837229</v>
      </c>
      <c r="L16" s="8">
        <f>+'[1]LA PAZ'!K218</f>
        <v>6814.1457165724742</v>
      </c>
      <c r="M16" s="8">
        <f>+'[1]LA PAZ'!L218</f>
        <v>7073.8683811073188</v>
      </c>
      <c r="N16" s="8">
        <f>+'[1]LA PAZ'!M218</f>
        <v>7298.7577646495474</v>
      </c>
      <c r="O16" s="8">
        <f>+'[1]LA PAZ'!N218</f>
        <v>7614.269890695251</v>
      </c>
      <c r="P16" s="8">
        <f>+'[1]LA PAZ'!O218</f>
        <v>7883.6570875787547</v>
      </c>
      <c r="Q16" s="8">
        <f>+'[1]LA PAZ'!P218</f>
        <v>8157.8143858667027</v>
      </c>
      <c r="R16" s="8">
        <f>+'[1]LA PAZ'!Q218</f>
        <v>8424.1996488216973</v>
      </c>
      <c r="S16" s="8">
        <f>+'[1]LA PAZ'!R218</f>
        <v>8568.7138770763831</v>
      </c>
      <c r="T16" s="8">
        <f>+'[1]LA PAZ'!S218</f>
        <v>8471.2893358116926</v>
      </c>
      <c r="U16" s="8">
        <f>+'[1]LA PAZ'!T218</f>
        <v>8868.011566116229</v>
      </c>
      <c r="V16" s="8">
        <f>+'[1]LA PAZ'!U218</f>
        <v>9306.5567813140988</v>
      </c>
      <c r="W16" s="8">
        <f>+'[1]LA PAZ'!V218</f>
        <v>9555.6124193449377</v>
      </c>
      <c r="Y16" s="149"/>
      <c r="Z16" s="21" t="s">
        <v>15</v>
      </c>
      <c r="AA16" s="27">
        <f t="shared" si="0"/>
        <v>0.15680531276972889</v>
      </c>
      <c r="AB16" s="23">
        <f t="shared" si="1"/>
        <v>0.17273822193645841</v>
      </c>
      <c r="AC16" s="25">
        <f t="shared" si="2"/>
        <v>1.5932909166729514</v>
      </c>
      <c r="AD16" s="22">
        <f t="shared" si="3"/>
        <v>0.78302235309442259</v>
      </c>
      <c r="AE16" s="28">
        <f t="shared" si="4"/>
        <v>0.12278206498266003</v>
      </c>
    </row>
    <row r="17" spans="2:31" s="7" customFormat="1" ht="11.5" x14ac:dyDescent="0.25">
      <c r="B17" s="152"/>
      <c r="C17" s="10" t="s">
        <v>20</v>
      </c>
      <c r="D17" s="8">
        <f>+'[1]LA PAZ'!C248</f>
        <v>6361.9144382534651</v>
      </c>
      <c r="E17" s="8">
        <f>+'[1]LA PAZ'!D248</f>
        <v>6790.7731734740337</v>
      </c>
      <c r="F17" s="8">
        <f>+'[1]LA PAZ'!E248</f>
        <v>7334.3033680180879</v>
      </c>
      <c r="G17" s="8">
        <f>+'[1]LA PAZ'!F248</f>
        <v>7548.7166825921959</v>
      </c>
      <c r="H17" s="8">
        <f>+'[1]LA PAZ'!G248</f>
        <v>8077.1411562455341</v>
      </c>
      <c r="I17" s="8">
        <f>+'[1]LA PAZ'!H248</f>
        <v>8834.1316974614929</v>
      </c>
      <c r="J17" s="8">
        <f>+'[1]LA PAZ'!I248</f>
        <v>9353.609289739732</v>
      </c>
      <c r="K17" s="8">
        <f>+'[1]LA PAZ'!J248</f>
        <v>11837.251066927054</v>
      </c>
      <c r="L17" s="8">
        <f>+'[1]LA PAZ'!K248</f>
        <v>11404.937796113041</v>
      </c>
      <c r="M17" s="8">
        <f>+'[1]LA PAZ'!L248</f>
        <v>11479.95143729534</v>
      </c>
      <c r="N17" s="8">
        <f>+'[1]LA PAZ'!M248</f>
        <v>13363.979067249322</v>
      </c>
      <c r="O17" s="8">
        <f>+'[1]LA PAZ'!N248</f>
        <v>14523.710455066695</v>
      </c>
      <c r="P17" s="8">
        <f>+'[1]LA PAZ'!O248</f>
        <v>12664.046500773122</v>
      </c>
      <c r="Q17" s="8">
        <f>+'[1]LA PAZ'!P248</f>
        <v>13587.178510676487</v>
      </c>
      <c r="R17" s="8">
        <f>+'[1]LA PAZ'!Q248</f>
        <v>12039.067134096129</v>
      </c>
      <c r="S17" s="8">
        <f>+'[1]LA PAZ'!R248</f>
        <v>12786.497398374542</v>
      </c>
      <c r="T17" s="8">
        <f>+'[1]LA PAZ'!S248</f>
        <v>11419.581071132943</v>
      </c>
      <c r="U17" s="8">
        <f>+'[1]LA PAZ'!T248</f>
        <v>11620.158196319335</v>
      </c>
      <c r="V17" s="8">
        <f>+'[1]LA PAZ'!U248</f>
        <v>11683.822281831443</v>
      </c>
      <c r="W17" s="8">
        <f>+'[1]LA PAZ'!V248</f>
        <v>9390.6968347202546</v>
      </c>
      <c r="Y17" s="149"/>
      <c r="Z17" s="21" t="s">
        <v>20</v>
      </c>
      <c r="AA17" s="27">
        <f t="shared" si="0"/>
        <v>0.18614306411961862</v>
      </c>
      <c r="AB17" s="23">
        <f t="shared" si="1"/>
        <v>0.16975701847115168</v>
      </c>
      <c r="AC17" s="25">
        <f t="shared" si="2"/>
        <v>-1.6386045648466934</v>
      </c>
      <c r="AD17" s="22">
        <f t="shared" si="3"/>
        <v>0.47608034120280945</v>
      </c>
      <c r="AE17" s="28">
        <f t="shared" si="4"/>
        <v>8.8619053478604465E-2</v>
      </c>
    </row>
    <row r="18" spans="2:31" s="7" customFormat="1" ht="11.5" x14ac:dyDescent="0.25">
      <c r="B18" s="152"/>
      <c r="C18" s="10" t="s">
        <v>16</v>
      </c>
      <c r="D18" s="8">
        <f>+'[1]LA PAZ'!C252</f>
        <v>5401.5858343555137</v>
      </c>
      <c r="E18" s="8">
        <f>+'[1]LA PAZ'!D252</f>
        <v>5565.4124655753521</v>
      </c>
      <c r="F18" s="8">
        <f>+'[1]LA PAZ'!E252</f>
        <v>5650.1577467735515</v>
      </c>
      <c r="G18" s="8">
        <f>+'[1]LA PAZ'!F252</f>
        <v>5574.2087834535369</v>
      </c>
      <c r="H18" s="8">
        <f>+'[1]LA PAZ'!G252</f>
        <v>5752.6580357014027</v>
      </c>
      <c r="I18" s="8">
        <f>+'[1]LA PAZ'!H252</f>
        <v>5933.3249184832594</v>
      </c>
      <c r="J18" s="8">
        <f>+'[1]LA PAZ'!I252</f>
        <v>5933.4251734846694</v>
      </c>
      <c r="K18" s="8">
        <f>+'[1]LA PAZ'!J252</f>
        <v>5963.3394958243271</v>
      </c>
      <c r="L18" s="8">
        <f>+'[1]LA PAZ'!K252</f>
        <v>6676.4475826719927</v>
      </c>
      <c r="M18" s="8">
        <f>+'[1]LA PAZ'!L252</f>
        <v>6812.8980698994574</v>
      </c>
      <c r="N18" s="8">
        <f>+'[1]LA PAZ'!M252</f>
        <v>7082.5805797484991</v>
      </c>
      <c r="O18" s="8">
        <f>+'[1]LA PAZ'!N252</f>
        <v>6937.0627274375547</v>
      </c>
      <c r="P18" s="8">
        <f>+'[1]LA PAZ'!O252</f>
        <v>6786.5971272411807</v>
      </c>
      <c r="Q18" s="8">
        <f>+'[1]LA PAZ'!P252</f>
        <v>6788.6593705996229</v>
      </c>
      <c r="R18" s="8">
        <f>+'[1]LA PAZ'!Q252</f>
        <v>7414.9024535043627</v>
      </c>
      <c r="S18" s="8">
        <f>+'[1]LA PAZ'!R252</f>
        <v>7289.332404700458</v>
      </c>
      <c r="T18" s="8">
        <f>+'[1]LA PAZ'!S252</f>
        <v>7425.6710815930119</v>
      </c>
      <c r="U18" s="8">
        <f>+'[1]LA PAZ'!T252</f>
        <v>7495.7066282069754</v>
      </c>
      <c r="V18" s="8">
        <f>+'[1]LA PAZ'!U252</f>
        <v>7604.958191919106</v>
      </c>
      <c r="W18" s="8">
        <f>+'[1]LA PAZ'!V252</f>
        <v>7896.06963767863</v>
      </c>
      <c r="Y18" s="149"/>
      <c r="Z18" s="21" t="s">
        <v>16</v>
      </c>
      <c r="AA18" s="27">
        <f t="shared" si="0"/>
        <v>0.15804483824339091</v>
      </c>
      <c r="AB18" s="23">
        <f t="shared" si="1"/>
        <v>0.1427384211123712</v>
      </c>
      <c r="AC18" s="25">
        <f t="shared" si="2"/>
        <v>-1.5306417131019712</v>
      </c>
      <c r="AD18" s="22">
        <f t="shared" si="3"/>
        <v>0.46180582514444923</v>
      </c>
      <c r="AE18" s="28">
        <f t="shared" si="4"/>
        <v>7.2986026934810141E-2</v>
      </c>
    </row>
    <row r="19" spans="2:31" s="7" customFormat="1" ht="11.5" x14ac:dyDescent="0.25">
      <c r="B19" s="152"/>
      <c r="C19" s="10" t="s">
        <v>17</v>
      </c>
      <c r="D19" s="8">
        <f>+'[1]LA PAZ'!C258</f>
        <v>1354.1853857556041</v>
      </c>
      <c r="E19" s="8">
        <f>+'[1]LA PAZ'!D258</f>
        <v>1420.185955698433</v>
      </c>
      <c r="F19" s="8">
        <f>+'[1]LA PAZ'!E258</f>
        <v>1474.3507395895865</v>
      </c>
      <c r="G19" s="8">
        <f>+'[1]LA PAZ'!F258</f>
        <v>1587.136027020525</v>
      </c>
      <c r="H19" s="8">
        <f>+'[1]LA PAZ'!G258</f>
        <v>1667.2582515009778</v>
      </c>
      <c r="I19" s="8">
        <f>+'[1]LA PAZ'!H258</f>
        <v>1692.1393875027388</v>
      </c>
      <c r="J19" s="8">
        <f>+'[1]LA PAZ'!I258</f>
        <v>1712.2033307889071</v>
      </c>
      <c r="K19" s="8">
        <f>+'[1]LA PAZ'!J258</f>
        <v>1967.3928475434373</v>
      </c>
      <c r="L19" s="8">
        <f>+'[1]LA PAZ'!K258</f>
        <v>2114.8084134960391</v>
      </c>
      <c r="M19" s="8">
        <f>+'[1]LA PAZ'!L258</f>
        <v>2223.763703913909</v>
      </c>
      <c r="N19" s="8">
        <f>+'[1]LA PAZ'!M258</f>
        <v>2323.1545324483222</v>
      </c>
      <c r="O19" s="8">
        <f>+'[1]LA PAZ'!N258</f>
        <v>2387.3940170579813</v>
      </c>
      <c r="P19" s="8">
        <f>+'[1]LA PAZ'!O258</f>
        <v>2552.4046960117034</v>
      </c>
      <c r="Q19" s="8">
        <f>+'[1]LA PAZ'!P258</f>
        <v>2649.6412367250259</v>
      </c>
      <c r="R19" s="8">
        <f>+'[1]LA PAZ'!Q258</f>
        <v>2654.4779186806859</v>
      </c>
      <c r="S19" s="8">
        <f>+'[1]LA PAZ'!R258</f>
        <v>2545.2272461116054</v>
      </c>
      <c r="T19" s="8">
        <f>+'[1]LA PAZ'!S258</f>
        <v>2467.2736149311854</v>
      </c>
      <c r="U19" s="8">
        <f>+'[1]LA PAZ'!T258</f>
        <v>2683.255890419865</v>
      </c>
      <c r="V19" s="8">
        <f>+'[1]LA PAZ'!U258</f>
        <v>2684.8995203567915</v>
      </c>
      <c r="W19" s="8">
        <f>+'[1]LA PAZ'!V258</f>
        <v>2627.8314855496101</v>
      </c>
      <c r="Y19" s="149"/>
      <c r="Z19" s="21" t="s">
        <v>17</v>
      </c>
      <c r="AA19" s="27">
        <f t="shared" si="0"/>
        <v>3.9622069667406154E-2</v>
      </c>
      <c r="AB19" s="23">
        <f t="shared" si="1"/>
        <v>4.7503699233711665E-2</v>
      </c>
      <c r="AC19" s="25">
        <f t="shared" si="2"/>
        <v>0.78816295663055103</v>
      </c>
      <c r="AD19" s="22">
        <f t="shared" si="3"/>
        <v>0.94052565711550706</v>
      </c>
      <c r="AE19" s="28">
        <f t="shared" si="4"/>
        <v>3.7265573110213571E-2</v>
      </c>
    </row>
    <row r="20" spans="2:31" s="7" customFormat="1" ht="11.5" x14ac:dyDescent="0.25">
      <c r="B20" s="152"/>
      <c r="C20" s="10" t="s">
        <v>19</v>
      </c>
      <c r="D20" s="8">
        <f>+'[1]LA PAZ'!C266</f>
        <v>880.49187233594034</v>
      </c>
      <c r="E20" s="8">
        <f>+'[1]LA PAZ'!D266</f>
        <v>860.08098629041149</v>
      </c>
      <c r="F20" s="8">
        <f>+'[1]LA PAZ'!E266</f>
        <v>848.92215384851875</v>
      </c>
      <c r="G20" s="8">
        <f>+'[1]LA PAZ'!F266</f>
        <v>884.37228486919446</v>
      </c>
      <c r="H20" s="8">
        <f>+'[1]LA PAZ'!G266</f>
        <v>903.31504541569768</v>
      </c>
      <c r="I20" s="8">
        <f>+'[1]LA PAZ'!H266</f>
        <v>982.75739615608006</v>
      </c>
      <c r="J20" s="8">
        <f>+'[1]LA PAZ'!I266</f>
        <v>906.92367939511314</v>
      </c>
      <c r="K20" s="8">
        <f>+'[1]LA PAZ'!J266</f>
        <v>934.6935507677897</v>
      </c>
      <c r="L20" s="8">
        <f>+'[1]LA PAZ'!K266</f>
        <v>1004.5747288608584</v>
      </c>
      <c r="M20" s="8">
        <f>+'[1]LA PAZ'!L266</f>
        <v>943.57205797248355</v>
      </c>
      <c r="N20" s="8">
        <f>+'[1]LA PAZ'!M266</f>
        <v>1047.7437843729504</v>
      </c>
      <c r="O20" s="8">
        <f>+'[1]LA PAZ'!N266</f>
        <v>1050.1267407367343</v>
      </c>
      <c r="P20" s="8">
        <f>+'[1]LA PAZ'!O266</f>
        <v>1055.5167891088322</v>
      </c>
      <c r="Q20" s="8">
        <f>+'[1]LA PAZ'!P266</f>
        <v>1111.3341636742773</v>
      </c>
      <c r="R20" s="8">
        <f>+'[1]LA PAZ'!Q266</f>
        <v>1051.6536696228966</v>
      </c>
      <c r="S20" s="8">
        <f>+'[1]LA PAZ'!R266</f>
        <v>1213.0704357522923</v>
      </c>
      <c r="T20" s="8">
        <f>+'[1]LA PAZ'!S266</f>
        <v>545.1401249661709</v>
      </c>
      <c r="U20" s="8">
        <f>+'[1]LA PAZ'!T266</f>
        <v>634.73639040118474</v>
      </c>
      <c r="V20" s="8">
        <f>+'[1]LA PAZ'!U266</f>
        <v>696.13232187100027</v>
      </c>
      <c r="W20" s="8">
        <f>+'[1]LA PAZ'!V266</f>
        <v>407.07362439290984</v>
      </c>
      <c r="Y20" s="149"/>
      <c r="Z20" s="21" t="s">
        <v>19</v>
      </c>
      <c r="AA20" s="27">
        <f t="shared" si="0"/>
        <v>2.5762285337183301E-2</v>
      </c>
      <c r="AB20" s="23">
        <f t="shared" si="1"/>
        <v>7.3587302403043042E-3</v>
      </c>
      <c r="AC20" s="25">
        <f>+(AB20-AA20)*100</f>
        <v>-1.8403555096878996</v>
      </c>
      <c r="AD20" s="26">
        <f t="shared" si="3"/>
        <v>-0.53767475069026405</v>
      </c>
      <c r="AE20" s="26">
        <f t="shared" si="4"/>
        <v>-1.3851730345881476E-2</v>
      </c>
    </row>
    <row r="21" spans="2:31" s="7" customFormat="1" ht="11.5" x14ac:dyDescent="0.25">
      <c r="B21" s="153"/>
      <c r="C21" s="11" t="s">
        <v>18</v>
      </c>
      <c r="D21" s="8">
        <f>+'[1]LA PAZ'!C274</f>
        <v>332.28986000327649</v>
      </c>
      <c r="E21" s="8">
        <f>+'[1]LA PAZ'!D274</f>
        <v>340.72008987865314</v>
      </c>
      <c r="F21" s="8">
        <f>+'[1]LA PAZ'!E274</f>
        <v>349.72672319242901</v>
      </c>
      <c r="G21" s="8">
        <f>+'[1]LA PAZ'!F274</f>
        <v>359.3742538093577</v>
      </c>
      <c r="H21" s="8">
        <f>+'[1]LA PAZ'!G274</f>
        <v>369.73503578400886</v>
      </c>
      <c r="I21" s="8">
        <f>+'[1]LA PAZ'!H274</f>
        <v>350.13907888745644</v>
      </c>
      <c r="J21" s="8">
        <f>+'[1]LA PAZ'!I274</f>
        <v>364.12348013083334</v>
      </c>
      <c r="K21" s="8">
        <f>+'[1]LA PAZ'!J274</f>
        <v>379.32566384833552</v>
      </c>
      <c r="L21" s="8">
        <f>+'[1]LA PAZ'!K274</f>
        <v>395.90425607080789</v>
      </c>
      <c r="M21" s="8">
        <f>+'[1]LA PAZ'!L274</f>
        <v>414.0404685242039</v>
      </c>
      <c r="N21" s="8">
        <f>+'[1]LA PAZ'!M274</f>
        <v>433.94136149079816</v>
      </c>
      <c r="O21" s="8">
        <f>+'[1]LA PAZ'!N274</f>
        <v>455.84357909465922</v>
      </c>
      <c r="P21" s="8">
        <f>+'[1]LA PAZ'!O274</f>
        <v>480.01762543610386</v>
      </c>
      <c r="Q21" s="8">
        <f>+'[1]LA PAZ'!P274</f>
        <v>506.772759910839</v>
      </c>
      <c r="R21" s="8">
        <f>+'[1]LA PAZ'!Q274</f>
        <v>536.46260139602521</v>
      </c>
      <c r="S21" s="8">
        <f>+'[1]LA PAZ'!R274</f>
        <v>506.72995667195721</v>
      </c>
      <c r="T21" s="8">
        <f>+'[1]LA PAZ'!S274</f>
        <v>499.30640916960829</v>
      </c>
      <c r="U21" s="8">
        <f>+'[1]LA PAZ'!T274</f>
        <v>528.32497788015041</v>
      </c>
      <c r="V21" s="8">
        <f>+'[1]LA PAZ'!U274</f>
        <v>540.65657698575308</v>
      </c>
      <c r="W21" s="8">
        <f>+'[1]LA PAZ'!V274</f>
        <v>584.70616814745165</v>
      </c>
      <c r="Y21" s="150"/>
      <c r="Z21" s="38" t="s">
        <v>18</v>
      </c>
      <c r="AA21" s="39">
        <f t="shared" si="0"/>
        <v>9.7224590675050963E-3</v>
      </c>
      <c r="AB21" s="40">
        <f t="shared" si="1"/>
        <v>1.0569820060574889E-2</v>
      </c>
      <c r="AC21" s="41">
        <f t="shared" si="2"/>
        <v>8.4736099306979312E-2</v>
      </c>
      <c r="AD21" s="42">
        <f t="shared" si="3"/>
        <v>0.75962687558893993</v>
      </c>
      <c r="AE21" s="43">
        <f>+AA21*AD21</f>
        <v>7.385441204490255E-3</v>
      </c>
    </row>
    <row r="22" spans="2:31" s="19" customFormat="1" ht="11.5" customHeight="1" x14ac:dyDescent="0.25">
      <c r="B22" s="144" t="s">
        <v>5</v>
      </c>
      <c r="C22" s="145"/>
      <c r="D22" s="18">
        <f>+'[1]LA PAZ'!C277</f>
        <v>0</v>
      </c>
      <c r="E22" s="18">
        <f>+'[1]LA PAZ'!D277</f>
        <v>0</v>
      </c>
      <c r="F22" s="18">
        <f>+'[1]LA PAZ'!E277</f>
        <v>0</v>
      </c>
      <c r="G22" s="18">
        <f>+'[1]LA PAZ'!F277</f>
        <v>0</v>
      </c>
      <c r="H22" s="18">
        <f>+'[1]LA PAZ'!G277</f>
        <v>0</v>
      </c>
      <c r="I22" s="18">
        <f>+'[1]LA PAZ'!H277</f>
        <v>0</v>
      </c>
      <c r="J22" s="18">
        <f>+'[1]LA PAZ'!I277</f>
        <v>0</v>
      </c>
      <c r="K22" s="18">
        <f>+'[1]LA PAZ'!J277</f>
        <v>0</v>
      </c>
      <c r="L22" s="18">
        <f>+'[1]LA PAZ'!K277</f>
        <v>0</v>
      </c>
      <c r="M22" s="18">
        <f>+'[1]LA PAZ'!L277</f>
        <v>0</v>
      </c>
      <c r="N22" s="18">
        <f>+'[1]LA PAZ'!M277</f>
        <v>0</v>
      </c>
      <c r="O22" s="18">
        <f>+'[1]LA PAZ'!N277</f>
        <v>0</v>
      </c>
      <c r="P22" s="18">
        <f>+'[1]LA PAZ'!O277</f>
        <v>0</v>
      </c>
      <c r="Q22" s="18">
        <f>+'[1]LA PAZ'!P277</f>
        <v>0</v>
      </c>
      <c r="R22" s="18">
        <f>+'[1]LA PAZ'!Q277</f>
        <v>0</v>
      </c>
      <c r="S22" s="18">
        <f>+'[1]LA PAZ'!R277</f>
        <v>0</v>
      </c>
      <c r="T22" s="18">
        <f>+'[1]LA PAZ'!S277</f>
        <v>0</v>
      </c>
      <c r="U22" s="18">
        <f>+'[1]LA PAZ'!T277</f>
        <v>0</v>
      </c>
      <c r="V22" s="18">
        <f>+'[1]LA PAZ'!U277</f>
        <v>0</v>
      </c>
      <c r="W22" s="18">
        <f>+'[1]LA PAZ'!V277</f>
        <v>0</v>
      </c>
      <c r="Y22" s="37"/>
      <c r="Z22" s="46" t="s">
        <v>68</v>
      </c>
      <c r="AA22" s="47">
        <f>SUM(AA7:AA21)</f>
        <v>1</v>
      </c>
      <c r="AB22" s="47">
        <f>SUM(AB7:AB21)</f>
        <v>1</v>
      </c>
      <c r="AC22" s="37">
        <f>+(AB22-AA22)*100</f>
        <v>0</v>
      </c>
      <c r="AD22" s="47">
        <f>+(W23-D23)/D23</f>
        <v>0.61856116508617798</v>
      </c>
      <c r="AE22" s="47">
        <f>+AD22</f>
        <v>0.61856116508617798</v>
      </c>
    </row>
    <row r="23" spans="2:31" s="7" customFormat="1" ht="11.5" x14ac:dyDescent="0.25">
      <c r="B23" s="12"/>
      <c r="C23" s="13" t="s">
        <v>26</v>
      </c>
      <c r="D23" s="14">
        <f>SUM(D7:D21)-D22</f>
        <v>34177.552993138619</v>
      </c>
      <c r="E23" s="14">
        <f t="shared" ref="E23:T23" si="5">SUM(E7:E21)-E22</f>
        <v>35965.43101566469</v>
      </c>
      <c r="F23" s="14">
        <f t="shared" si="5"/>
        <v>38160.703090012386</v>
      </c>
      <c r="G23" s="14">
        <f t="shared" si="5"/>
        <v>39990.344500898464</v>
      </c>
      <c r="H23" s="14">
        <f t="shared" si="5"/>
        <v>41085.55254124655</v>
      </c>
      <c r="I23" s="14">
        <f t="shared" si="5"/>
        <v>42677.0851214426</v>
      </c>
      <c r="J23" s="14">
        <f t="shared" si="5"/>
        <v>41994.852230189288</v>
      </c>
      <c r="K23" s="14">
        <f t="shared" si="5"/>
        <v>46797.502022870685</v>
      </c>
      <c r="L23" s="14">
        <f t="shared" si="5"/>
        <v>48012.958325280073</v>
      </c>
      <c r="M23" s="14">
        <f t="shared" si="5"/>
        <v>49820.484170223193</v>
      </c>
      <c r="N23" s="14">
        <f t="shared" si="5"/>
        <v>52199.236278111501</v>
      </c>
      <c r="O23" s="14">
        <f t="shared" si="5"/>
        <v>54354.754349385235</v>
      </c>
      <c r="P23" s="14">
        <f t="shared" si="5"/>
        <v>51793.774569125308</v>
      </c>
      <c r="Q23" s="14">
        <f t="shared" si="5"/>
        <v>56876.653535524791</v>
      </c>
      <c r="R23" s="14">
        <f t="shared" si="5"/>
        <v>57731.988343959383</v>
      </c>
      <c r="S23" s="14">
        <f t="shared" si="5"/>
        <v>56958.30469891501</v>
      </c>
      <c r="T23" s="14">
        <f t="shared" si="5"/>
        <v>52912.291688945152</v>
      </c>
      <c r="U23" s="14">
        <f>SUM(U7:U21)-U22</f>
        <v>54711.862840975147</v>
      </c>
      <c r="V23" s="14">
        <f t="shared" ref="V23:W23" si="6">SUM(V7:V21)-V22</f>
        <v>57218.343296528685</v>
      </c>
      <c r="W23" s="14">
        <f t="shared" si="6"/>
        <v>55318.459992369033</v>
      </c>
    </row>
    <row r="25" spans="2:31" x14ac:dyDescent="0.25">
      <c r="B25" s="3" t="s">
        <v>21</v>
      </c>
    </row>
  </sheetData>
  <mergeCells count="8">
    <mergeCell ref="B22:C22"/>
    <mergeCell ref="AA5:AC5"/>
    <mergeCell ref="AD5:AD6"/>
    <mergeCell ref="AE5:AE6"/>
    <mergeCell ref="Y7:Y11"/>
    <mergeCell ref="Y12:Y21"/>
    <mergeCell ref="B7:B11"/>
    <mergeCell ref="B12:B21"/>
  </mergeCells>
  <conditionalFormatting sqref="AA7:AB2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87DD3-E8AD-4027-B881-F822C53D8743}">
  <dimension ref="A2:AE25"/>
  <sheetViews>
    <sheetView topLeftCell="M2" workbookViewId="0">
      <selection activeCell="D7" sqref="D7:W22"/>
    </sheetView>
  </sheetViews>
  <sheetFormatPr baseColWidth="10" defaultRowHeight="12.5" x14ac:dyDescent="0.25"/>
  <cols>
    <col min="1" max="2" width="10.90625" style="3"/>
    <col min="3" max="3" width="65.36328125" style="3" bestFit="1" customWidth="1"/>
    <col min="4" max="25" width="10.90625" style="3"/>
    <col min="26" max="26" width="51.7265625" style="3" bestFit="1" customWidth="1"/>
    <col min="27" max="16384" width="10.90625" style="3"/>
  </cols>
  <sheetData>
    <row r="2" spans="1:31" ht="14" x14ac:dyDescent="0.3">
      <c r="A2" s="1"/>
      <c r="B2" s="6" t="s">
        <v>28</v>
      </c>
      <c r="C2" s="1"/>
    </row>
    <row r="3" spans="1:31" ht="14" x14ac:dyDescent="0.3">
      <c r="A3" s="1"/>
      <c r="B3" s="5" t="s">
        <v>2</v>
      </c>
      <c r="C3" s="1"/>
    </row>
    <row r="4" spans="1:31" ht="14" x14ac:dyDescent="0.3">
      <c r="A4" s="1"/>
      <c r="B4" s="5" t="s">
        <v>3</v>
      </c>
      <c r="C4" s="1"/>
    </row>
    <row r="5" spans="1:31" ht="12.5" customHeight="1" x14ac:dyDescent="0.25">
      <c r="B5" s="4"/>
      <c r="Y5" s="44"/>
      <c r="Z5" s="44"/>
      <c r="AA5" s="146" t="s">
        <v>39</v>
      </c>
      <c r="AB5" s="146"/>
      <c r="AC5" s="146"/>
      <c r="AD5" s="147" t="s">
        <v>40</v>
      </c>
      <c r="AE5" s="147" t="s">
        <v>41</v>
      </c>
    </row>
    <row r="6" spans="1:31" s="7" customFormat="1" ht="11.5" x14ac:dyDescent="0.25">
      <c r="B6" s="12"/>
      <c r="C6" s="12"/>
      <c r="D6" s="12">
        <v>2004</v>
      </c>
      <c r="E6" s="12">
        <v>2005</v>
      </c>
      <c r="F6" s="12">
        <v>2006</v>
      </c>
      <c r="G6" s="12">
        <v>2007</v>
      </c>
      <c r="H6" s="12">
        <v>2008</v>
      </c>
      <c r="I6" s="12">
        <v>2009</v>
      </c>
      <c r="J6" s="12">
        <v>2010</v>
      </c>
      <c r="K6" s="12">
        <v>2011</v>
      </c>
      <c r="L6" s="12">
        <v>2012</v>
      </c>
      <c r="M6" s="12">
        <v>2013</v>
      </c>
      <c r="N6" s="12">
        <v>2014</v>
      </c>
      <c r="O6" s="12">
        <v>2015</v>
      </c>
      <c r="P6" s="12">
        <v>2016</v>
      </c>
      <c r="Q6" s="12">
        <v>2017</v>
      </c>
      <c r="R6" s="12">
        <v>2018</v>
      </c>
      <c r="S6" s="12">
        <v>2019</v>
      </c>
      <c r="T6" s="12">
        <v>2020</v>
      </c>
      <c r="U6" s="12">
        <v>2021</v>
      </c>
      <c r="V6" s="12">
        <v>2022</v>
      </c>
      <c r="W6" s="12">
        <v>2023</v>
      </c>
      <c r="Y6" s="45"/>
      <c r="Z6" s="45"/>
      <c r="AA6" s="48">
        <v>2004</v>
      </c>
      <c r="AB6" s="48">
        <v>2023</v>
      </c>
      <c r="AC6" s="45" t="s">
        <v>42</v>
      </c>
      <c r="AD6" s="148"/>
      <c r="AE6" s="148"/>
    </row>
    <row r="7" spans="1:31" s="7" customFormat="1" ht="12.5" customHeight="1" x14ac:dyDescent="0.25">
      <c r="B7" s="151" t="s">
        <v>0</v>
      </c>
      <c r="C7" s="15" t="s">
        <v>6</v>
      </c>
      <c r="D7" s="8">
        <v>8428.3792645387257</v>
      </c>
      <c r="E7" s="8">
        <v>8845.6058074203593</v>
      </c>
      <c r="F7" s="8">
        <v>9049.1613570845966</v>
      </c>
      <c r="G7" s="8">
        <v>9381.0403481906051</v>
      </c>
      <c r="H7" s="8">
        <v>9278.9450648490492</v>
      </c>
      <c r="I7" s="8">
        <v>8046.523384408435</v>
      </c>
      <c r="J7" s="8">
        <v>9020.4574812432838</v>
      </c>
      <c r="K7" s="8">
        <v>9563.1923975115915</v>
      </c>
      <c r="L7" s="8">
        <v>8804.291343342582</v>
      </c>
      <c r="M7" s="8">
        <v>9492.958047498294</v>
      </c>
      <c r="N7" s="8">
        <v>9103.0176189749964</v>
      </c>
      <c r="O7" s="8">
        <v>8783.8769853029407</v>
      </c>
      <c r="P7" s="8">
        <v>7729.9163658076295</v>
      </c>
      <c r="Q7" s="8">
        <v>8136.8412353688418</v>
      </c>
      <c r="R7" s="8">
        <v>9159.666201871094</v>
      </c>
      <c r="S7" s="8">
        <v>9209.4098571645081</v>
      </c>
      <c r="T7" s="8">
        <v>8920.3629585589006</v>
      </c>
      <c r="U7" s="8">
        <v>8924.1039399490837</v>
      </c>
      <c r="V7" s="8">
        <v>8906.3663619520776</v>
      </c>
      <c r="W7" s="8">
        <v>8320.244899402529</v>
      </c>
      <c r="Y7" s="146" t="s">
        <v>0</v>
      </c>
      <c r="Z7" s="31" t="s">
        <v>6</v>
      </c>
      <c r="AA7" s="32">
        <f t="shared" ref="AA7:AA21" si="0">+D7/($D$23+$D$22)</f>
        <v>1.0484059533974899E-2</v>
      </c>
      <c r="AB7" s="33">
        <f t="shared" ref="AB7:AB21" si="1">+W7/($W$23+$W$22)</f>
        <v>6.4933100694504709E-3</v>
      </c>
      <c r="AC7" s="34">
        <f>+(AB7-AA7)*100</f>
        <v>-0.39907494645244285</v>
      </c>
      <c r="AD7" s="143">
        <f>+(W7-D7)/D7</f>
        <v>-1.2829793456395294E-2</v>
      </c>
      <c r="AE7" s="36">
        <f>+AA7*AD7</f>
        <v>-1.3450831840544985E-4</v>
      </c>
    </row>
    <row r="8" spans="1:31" s="7" customFormat="1" ht="11.5" x14ac:dyDescent="0.25">
      <c r="B8" s="152"/>
      <c r="C8" s="16" t="s">
        <v>7</v>
      </c>
      <c r="D8" s="8">
        <v>7338.7396655186458</v>
      </c>
      <c r="E8" s="8">
        <v>9434.9462744105913</v>
      </c>
      <c r="F8" s="8">
        <v>10735.417134304975</v>
      </c>
      <c r="G8" s="8">
        <v>10513.079985646405</v>
      </c>
      <c r="H8" s="8">
        <v>9726.1539836308875</v>
      </c>
      <c r="I8" s="8">
        <v>8863.7944502659338</v>
      </c>
      <c r="J8" s="8">
        <v>8744.2595124784766</v>
      </c>
      <c r="K8" s="8">
        <v>9689.9245410501626</v>
      </c>
      <c r="L8" s="8">
        <v>9712.7983873384983</v>
      </c>
      <c r="M8" s="8">
        <v>10313.404094902857</v>
      </c>
      <c r="N8" s="8">
        <v>9911.7136885112941</v>
      </c>
      <c r="O8" s="8">
        <v>9725.8818671130994</v>
      </c>
      <c r="P8" s="8">
        <v>8962.8086131474811</v>
      </c>
      <c r="Q8" s="8">
        <v>9794.8264046054319</v>
      </c>
      <c r="R8" s="8">
        <v>10206.568954432947</v>
      </c>
      <c r="S8" s="8">
        <v>9357.523448539614</v>
      </c>
      <c r="T8" s="8">
        <v>6166.5206265049301</v>
      </c>
      <c r="U8" s="8">
        <v>8025.1185154799186</v>
      </c>
      <c r="V8" s="8">
        <v>8912.6932487596241</v>
      </c>
      <c r="W8" s="8">
        <v>9042.6638543660538</v>
      </c>
      <c r="Y8" s="149"/>
      <c r="Z8" s="21" t="s">
        <v>7</v>
      </c>
      <c r="AA8" s="27">
        <f t="shared" si="0"/>
        <v>9.1286570220391397E-3</v>
      </c>
      <c r="AB8" s="23">
        <f t="shared" si="1"/>
        <v>7.057102401448221E-3</v>
      </c>
      <c r="AC8" s="25">
        <f t="shared" ref="AC8:AC21" si="2">+(AB8-AA8)*100</f>
        <v>-0.20715546205909185</v>
      </c>
      <c r="AD8" s="28">
        <f t="shared" ref="AD8:AD21" si="3">+(W8-D8)/D8</f>
        <v>0.23218212751889294</v>
      </c>
      <c r="AE8" s="28">
        <f>+AA8*AD8</f>
        <v>2.119511008767329E-3</v>
      </c>
    </row>
    <row r="9" spans="1:31" s="7" customFormat="1" ht="11.5" x14ac:dyDescent="0.25">
      <c r="B9" s="152"/>
      <c r="C9" s="16" t="s">
        <v>8</v>
      </c>
      <c r="D9" s="8">
        <v>300783.78218651272</v>
      </c>
      <c r="E9" s="8">
        <v>360369.63634997781</v>
      </c>
      <c r="F9" s="8">
        <v>363607.70460419403</v>
      </c>
      <c r="G9" s="8">
        <v>443534.81840676861</v>
      </c>
      <c r="H9" s="8">
        <v>528953.87782099948</v>
      </c>
      <c r="I9" s="8">
        <v>454568.10694922804</v>
      </c>
      <c r="J9" s="8">
        <v>496532.77238101361</v>
      </c>
      <c r="K9" s="8">
        <v>584140.65845414915</v>
      </c>
      <c r="L9" s="8">
        <v>611360.61981091509</v>
      </c>
      <c r="M9" s="8">
        <v>597208.02602575067</v>
      </c>
      <c r="N9" s="8">
        <v>618949.36201152403</v>
      </c>
      <c r="O9" s="8">
        <v>609999.06608334614</v>
      </c>
      <c r="P9" s="8">
        <v>589501.96856333932</v>
      </c>
      <c r="Q9" s="8">
        <v>581061.6164725339</v>
      </c>
      <c r="R9" s="8">
        <v>605232.49563051865</v>
      </c>
      <c r="S9" s="8">
        <v>444380.67850653047</v>
      </c>
      <c r="T9" s="8">
        <v>357829.1738244135</v>
      </c>
      <c r="U9" s="8">
        <v>421262.31077913864</v>
      </c>
      <c r="V9" s="8">
        <v>411987.81662964087</v>
      </c>
      <c r="W9" s="8">
        <v>430762.95369650197</v>
      </c>
      <c r="Y9" s="149"/>
      <c r="Z9" s="21" t="s">
        <v>8</v>
      </c>
      <c r="AA9" s="27">
        <f t="shared" si="0"/>
        <v>0.37414489551570052</v>
      </c>
      <c r="AB9" s="23">
        <f t="shared" si="1"/>
        <v>0.33617729509194849</v>
      </c>
      <c r="AC9" s="25">
        <f t="shared" si="2"/>
        <v>-3.7967600423752024</v>
      </c>
      <c r="AD9" s="28">
        <f t="shared" si="3"/>
        <v>0.43213490622772538</v>
      </c>
      <c r="AE9" s="28">
        <f t="shared" ref="AE9:AE20" si="4">+AA9*AD9</f>
        <v>0.16168106933925935</v>
      </c>
    </row>
    <row r="10" spans="1:31" s="7" customFormat="1" ht="11.5" x14ac:dyDescent="0.25">
      <c r="B10" s="152"/>
      <c r="C10" s="16" t="s">
        <v>9</v>
      </c>
      <c r="D10" s="8">
        <v>14306.787365742086</v>
      </c>
      <c r="E10" s="8">
        <v>15565.151157549142</v>
      </c>
      <c r="F10" s="8">
        <v>15947.086679888929</v>
      </c>
      <c r="G10" s="8">
        <v>16849.933139718123</v>
      </c>
      <c r="H10" s="8">
        <v>18731.583022238563</v>
      </c>
      <c r="I10" s="8">
        <v>17841.906335863179</v>
      </c>
      <c r="J10" s="8">
        <v>17547.28085629371</v>
      </c>
      <c r="K10" s="8">
        <v>18182.81996596406</v>
      </c>
      <c r="L10" s="8">
        <v>18939.055610790674</v>
      </c>
      <c r="M10" s="8">
        <v>21428.650202958728</v>
      </c>
      <c r="N10" s="8">
        <v>20874.445252708199</v>
      </c>
      <c r="O10" s="8">
        <v>23511.201592008896</v>
      </c>
      <c r="P10" s="8">
        <v>22532.32243622774</v>
      </c>
      <c r="Q10" s="8">
        <v>23024.346918405561</v>
      </c>
      <c r="R10" s="8">
        <v>26456.458351362489</v>
      </c>
      <c r="S10" s="8">
        <v>26690.861842932551</v>
      </c>
      <c r="T10" s="8">
        <v>27109.325315593938</v>
      </c>
      <c r="U10" s="8">
        <v>33074.54054663967</v>
      </c>
      <c r="V10" s="8">
        <v>33213.341986878011</v>
      </c>
      <c r="W10" s="8">
        <v>35098.655026215361</v>
      </c>
      <c r="Y10" s="149"/>
      <c r="Z10" s="21" t="s">
        <v>9</v>
      </c>
      <c r="AA10" s="27">
        <f t="shared" si="0"/>
        <v>1.7796210371481058E-2</v>
      </c>
      <c r="AB10" s="23">
        <f t="shared" si="1"/>
        <v>2.7391795898009972E-2</v>
      </c>
      <c r="AC10" s="25">
        <f t="shared" si="2"/>
        <v>0.95955855265289147</v>
      </c>
      <c r="AD10" s="28">
        <f t="shared" si="3"/>
        <v>1.4532869699496518</v>
      </c>
      <c r="AE10" s="28">
        <f t="shared" si="4"/>
        <v>2.5863000647356273E-2</v>
      </c>
    </row>
    <row r="11" spans="1:31" s="7" customFormat="1" ht="11.5" x14ac:dyDescent="0.25">
      <c r="B11" s="153"/>
      <c r="C11" s="16" t="s">
        <v>10</v>
      </c>
      <c r="D11" s="8">
        <v>47698.689074824382</v>
      </c>
      <c r="E11" s="8">
        <v>61412.484601844109</v>
      </c>
      <c r="F11" s="8">
        <v>69870.264140576532</v>
      </c>
      <c r="G11" s="8">
        <v>68497.066311234186</v>
      </c>
      <c r="H11" s="8">
        <v>63329.440391400189</v>
      </c>
      <c r="I11" s="8">
        <v>57764.760854863671</v>
      </c>
      <c r="J11" s="8">
        <v>57012.930687722299</v>
      </c>
      <c r="K11" s="8">
        <v>63301.082059046661</v>
      </c>
      <c r="L11" s="8">
        <v>63294.436026256837</v>
      </c>
      <c r="M11" s="8">
        <v>67199.358453865018</v>
      </c>
      <c r="N11" s="8">
        <v>64606.561770722743</v>
      </c>
      <c r="O11" s="8">
        <v>63423.029735390766</v>
      </c>
      <c r="P11" s="8">
        <v>58357.137222623925</v>
      </c>
      <c r="Q11" s="8">
        <v>63915.853853442037</v>
      </c>
      <c r="R11" s="8">
        <v>66714.338919488146</v>
      </c>
      <c r="S11" s="8">
        <v>61285.030545163732</v>
      </c>
      <c r="T11" s="8">
        <v>40235.098427908888</v>
      </c>
      <c r="U11" s="8">
        <v>52302.444347422279</v>
      </c>
      <c r="V11" s="8">
        <v>58180.700703569244</v>
      </c>
      <c r="W11" s="8">
        <v>59093.35799283682</v>
      </c>
      <c r="Y11" s="150"/>
      <c r="Z11" s="38" t="s">
        <v>10</v>
      </c>
      <c r="AA11" s="39">
        <f t="shared" si="0"/>
        <v>5.9332391229357601E-2</v>
      </c>
      <c r="AB11" s="40">
        <f t="shared" si="1"/>
        <v>4.6117812772564284E-2</v>
      </c>
      <c r="AC11" s="41">
        <f t="shared" si="2"/>
        <v>-1.3214578456793316</v>
      </c>
      <c r="AD11" s="43">
        <f t="shared" si="3"/>
        <v>0.23888851326999264</v>
      </c>
      <c r="AE11" s="43">
        <f t="shared" si="4"/>
        <v>1.4173826729534787E-2</v>
      </c>
    </row>
    <row r="12" spans="1:31" s="7" customFormat="1" ht="12.5" customHeight="1" x14ac:dyDescent="0.25">
      <c r="B12" s="151" t="s">
        <v>1</v>
      </c>
      <c r="C12" s="9" t="s">
        <v>11</v>
      </c>
      <c r="D12" s="8">
        <v>113873.93086391348</v>
      </c>
      <c r="E12" s="8">
        <v>121725.45826576564</v>
      </c>
      <c r="F12" s="8">
        <v>130935.20337548514</v>
      </c>
      <c r="G12" s="8">
        <v>140124.46433033375</v>
      </c>
      <c r="H12" s="8">
        <v>139216.95015758518</v>
      </c>
      <c r="I12" s="8">
        <v>137226.31334788975</v>
      </c>
      <c r="J12" s="8">
        <v>150600.61982406391</v>
      </c>
      <c r="K12" s="8">
        <v>159088.7930111523</v>
      </c>
      <c r="L12" s="8">
        <v>164975.16391006237</v>
      </c>
      <c r="M12" s="8">
        <v>170746.61059889244</v>
      </c>
      <c r="N12" s="8">
        <v>173123.77137216151</v>
      </c>
      <c r="O12" s="8">
        <v>184807.54993367119</v>
      </c>
      <c r="P12" s="8">
        <v>181949.79614898039</v>
      </c>
      <c r="Q12" s="8">
        <v>187923.75027370191</v>
      </c>
      <c r="R12" s="8">
        <v>186431.6938710516</v>
      </c>
      <c r="S12" s="8">
        <v>173899.74093588069</v>
      </c>
      <c r="T12" s="8">
        <v>163819.26793399747</v>
      </c>
      <c r="U12" s="8">
        <v>184232.67667202163</v>
      </c>
      <c r="V12" s="8">
        <v>206717.82118708227</v>
      </c>
      <c r="W12" s="8">
        <v>207242.42024455604</v>
      </c>
      <c r="Y12" s="146" t="s">
        <v>1</v>
      </c>
      <c r="Z12" s="31" t="s">
        <v>11</v>
      </c>
      <c r="AA12" s="32">
        <f t="shared" si="0"/>
        <v>0.14164776323818518</v>
      </c>
      <c r="AB12" s="33">
        <f t="shared" si="1"/>
        <v>0.16173674098077268</v>
      </c>
      <c r="AC12" s="34">
        <f t="shared" si="2"/>
        <v>2.0088977742587497</v>
      </c>
      <c r="AD12" s="35">
        <f t="shared" si="3"/>
        <v>0.81992857076501358</v>
      </c>
      <c r="AE12" s="36">
        <f t="shared" si="4"/>
        <v>0.11614104806394621</v>
      </c>
    </row>
    <row r="13" spans="1:31" s="7" customFormat="1" ht="11.5" x14ac:dyDescent="0.25">
      <c r="B13" s="152"/>
      <c r="C13" s="10" t="s">
        <v>12</v>
      </c>
      <c r="D13" s="8">
        <v>9078.2183602335244</v>
      </c>
      <c r="E13" s="8">
        <v>11216.064597714607</v>
      </c>
      <c r="F13" s="8">
        <v>12489.116376491829</v>
      </c>
      <c r="G13" s="8">
        <v>11637.573590845923</v>
      </c>
      <c r="H13" s="8">
        <v>11107.953997927845</v>
      </c>
      <c r="I13" s="8">
        <v>11121.19011771373</v>
      </c>
      <c r="J13" s="8">
        <v>11614.606792493285</v>
      </c>
      <c r="K13" s="8">
        <v>12999.894475422972</v>
      </c>
      <c r="L13" s="8">
        <v>13861.588733246859</v>
      </c>
      <c r="M13" s="8">
        <v>15364.491658664809</v>
      </c>
      <c r="N13" s="8">
        <v>15969.534302422089</v>
      </c>
      <c r="O13" s="8">
        <v>16726.690426238489</v>
      </c>
      <c r="P13" s="8">
        <v>16812.935288365275</v>
      </c>
      <c r="Q13" s="8">
        <v>18159.967399497353</v>
      </c>
      <c r="R13" s="8">
        <v>19810.965493997028</v>
      </c>
      <c r="S13" s="8">
        <v>17805.297378331103</v>
      </c>
      <c r="T13" s="8">
        <v>11089.513310480186</v>
      </c>
      <c r="U13" s="8">
        <v>15362.206162089029</v>
      </c>
      <c r="V13" s="8">
        <v>22638.627288411582</v>
      </c>
      <c r="W13" s="8">
        <v>28440.307745695172</v>
      </c>
      <c r="Y13" s="149"/>
      <c r="Z13" s="21" t="s">
        <v>12</v>
      </c>
      <c r="AA13" s="27">
        <f t="shared" si="0"/>
        <v>1.129239427460923E-2</v>
      </c>
      <c r="AB13" s="23">
        <f t="shared" si="1"/>
        <v>2.2195468870952806E-2</v>
      </c>
      <c r="AC13" s="25">
        <f t="shared" si="2"/>
        <v>1.0903074596343576</v>
      </c>
      <c r="AD13" s="22">
        <f t="shared" si="3"/>
        <v>2.132807189379347</v>
      </c>
      <c r="AE13" s="28">
        <f t="shared" si="4"/>
        <v>2.4084499694192744E-2</v>
      </c>
    </row>
    <row r="14" spans="1:31" s="7" customFormat="1" ht="11.5" x14ac:dyDescent="0.25">
      <c r="B14" s="152"/>
      <c r="C14" s="10" t="s">
        <v>13</v>
      </c>
      <c r="D14" s="8">
        <v>49712.146801698902</v>
      </c>
      <c r="E14" s="8">
        <v>51113.967360328192</v>
      </c>
      <c r="F14" s="8">
        <v>56944.929869839572</v>
      </c>
      <c r="G14" s="8">
        <v>61704.656194218864</v>
      </c>
      <c r="H14" s="8">
        <v>64213.306942531301</v>
      </c>
      <c r="I14" s="8">
        <v>66522.618837185888</v>
      </c>
      <c r="J14" s="8">
        <v>64859.499449018884</v>
      </c>
      <c r="K14" s="8">
        <v>78023.817581011666</v>
      </c>
      <c r="L14" s="8">
        <v>81173.01019862025</v>
      </c>
      <c r="M14" s="8">
        <v>84492.716308557399</v>
      </c>
      <c r="N14" s="8">
        <v>84774.535320841809</v>
      </c>
      <c r="O14" s="8">
        <v>86274.650224114608</v>
      </c>
      <c r="P14" s="8">
        <v>88954.088274468289</v>
      </c>
      <c r="Q14" s="8">
        <v>85076.537613527529</v>
      </c>
      <c r="R14" s="8">
        <v>87790.602442308736</v>
      </c>
      <c r="S14" s="8">
        <v>80746.739858704066</v>
      </c>
      <c r="T14" s="8">
        <v>67024.080255667403</v>
      </c>
      <c r="U14" s="8">
        <v>72636.289355113186</v>
      </c>
      <c r="V14" s="8">
        <v>79250.097864277777</v>
      </c>
      <c r="W14" s="8">
        <v>78030.718838966524</v>
      </c>
      <c r="Y14" s="149"/>
      <c r="Z14" s="21" t="s">
        <v>13</v>
      </c>
      <c r="AA14" s="27">
        <f t="shared" si="0"/>
        <v>6.183693095344292E-2</v>
      </c>
      <c r="AB14" s="23">
        <f t="shared" si="1"/>
        <v>6.0896963790080749E-2</v>
      </c>
      <c r="AC14" s="25">
        <f t="shared" si="2"/>
        <v>-9.399671633621709E-2</v>
      </c>
      <c r="AD14" s="22">
        <f t="shared" si="3"/>
        <v>0.56965095774740993</v>
      </c>
      <c r="AE14" s="28">
        <f t="shared" si="4"/>
        <v>3.522546694178922E-2</v>
      </c>
    </row>
    <row r="15" spans="1:31" s="7" customFormat="1" ht="11.5" x14ac:dyDescent="0.25">
      <c r="B15" s="152"/>
      <c r="C15" s="10" t="s">
        <v>14</v>
      </c>
      <c r="D15" s="8">
        <v>341.27053281737119</v>
      </c>
      <c r="E15" s="8">
        <v>393.7777731655579</v>
      </c>
      <c r="F15" s="8">
        <v>336.41777415181241</v>
      </c>
      <c r="G15" s="8">
        <v>363.18054709704199</v>
      </c>
      <c r="H15" s="8">
        <v>377.93419530874417</v>
      </c>
      <c r="I15" s="8">
        <v>381.4864776623009</v>
      </c>
      <c r="J15" s="8">
        <v>391.365361657633</v>
      </c>
      <c r="K15" s="8">
        <v>451.63977285630006</v>
      </c>
      <c r="L15" s="8">
        <v>481.0202639834535</v>
      </c>
      <c r="M15" s="8">
        <v>468.77231876749659</v>
      </c>
      <c r="N15" s="8">
        <v>552.39311854531786</v>
      </c>
      <c r="O15" s="8">
        <v>659.75381572423669</v>
      </c>
      <c r="P15" s="8">
        <v>814.73234150393091</v>
      </c>
      <c r="Q15" s="8">
        <v>784.37757723627794</v>
      </c>
      <c r="R15" s="8">
        <v>625.76643671976274</v>
      </c>
      <c r="S15" s="8">
        <v>726.84956529599754</v>
      </c>
      <c r="T15" s="8">
        <v>892.64636683785307</v>
      </c>
      <c r="U15" s="8">
        <v>1040.1003193974316</v>
      </c>
      <c r="V15" s="8">
        <v>1112.7491339618539</v>
      </c>
      <c r="W15" s="8">
        <v>1250.5966046746016</v>
      </c>
      <c r="Y15" s="149"/>
      <c r="Z15" s="21" t="s">
        <v>14</v>
      </c>
      <c r="AA15" s="27">
        <f t="shared" si="0"/>
        <v>4.2450635774094679E-4</v>
      </c>
      <c r="AB15" s="23">
        <f t="shared" si="1"/>
        <v>9.7599429153068424E-4</v>
      </c>
      <c r="AC15" s="25">
        <f t="shared" si="2"/>
        <v>5.5148793378973743E-2</v>
      </c>
      <c r="AD15" s="22">
        <f t="shared" si="3"/>
        <v>2.6645314623277208</v>
      </c>
      <c r="AE15" s="28">
        <f t="shared" si="4"/>
        <v>1.1311105461588994E-3</v>
      </c>
    </row>
    <row r="16" spans="1:31" s="7" customFormat="1" ht="11.5" x14ac:dyDescent="0.25">
      <c r="B16" s="152"/>
      <c r="C16" s="10" t="s">
        <v>15</v>
      </c>
      <c r="D16" s="8">
        <v>99886.229636854187</v>
      </c>
      <c r="E16" s="8">
        <v>102606.06723831772</v>
      </c>
      <c r="F16" s="8">
        <v>105652.78085404499</v>
      </c>
      <c r="G16" s="8">
        <v>108646.43162871285</v>
      </c>
      <c r="H16" s="8">
        <v>111425.46539387169</v>
      </c>
      <c r="I16" s="8">
        <v>113000.89088995503</v>
      </c>
      <c r="J16" s="8">
        <v>114822.27844157058</v>
      </c>
      <c r="K16" s="8">
        <v>120364.45824509795</v>
      </c>
      <c r="L16" s="8">
        <v>124638.55735899418</v>
      </c>
      <c r="M16" s="8">
        <v>129544.46982697969</v>
      </c>
      <c r="N16" s="8">
        <v>134006.46670604072</v>
      </c>
      <c r="O16" s="8">
        <v>139632.80510326696</v>
      </c>
      <c r="P16" s="8">
        <v>144967.89673574688</v>
      </c>
      <c r="Q16" s="8">
        <v>150124.74279483291</v>
      </c>
      <c r="R16" s="8">
        <v>155345.84349491785</v>
      </c>
      <c r="S16" s="8">
        <v>159110.98542273042</v>
      </c>
      <c r="T16" s="8">
        <v>158551.17688010106</v>
      </c>
      <c r="U16" s="8">
        <v>165505.32950774481</v>
      </c>
      <c r="V16" s="8">
        <v>173207.86696140698</v>
      </c>
      <c r="W16" s="8">
        <v>178893.47268116978</v>
      </c>
      <c r="Y16" s="149"/>
      <c r="Z16" s="21" t="s">
        <v>15</v>
      </c>
      <c r="AA16" s="27">
        <f t="shared" si="0"/>
        <v>0.12424846406035335</v>
      </c>
      <c r="AB16" s="23">
        <f t="shared" si="1"/>
        <v>0.13961257169281363</v>
      </c>
      <c r="AC16" s="25">
        <f t="shared" si="2"/>
        <v>1.536410763246028</v>
      </c>
      <c r="AD16" s="22">
        <f t="shared" si="3"/>
        <v>0.79097232252687766</v>
      </c>
      <c r="AE16" s="28">
        <f t="shared" si="4"/>
        <v>9.827709618821498E-2</v>
      </c>
    </row>
    <row r="17" spans="2:31" s="7" customFormat="1" ht="11.5" x14ac:dyDescent="0.25">
      <c r="B17" s="152"/>
      <c r="C17" s="10" t="s">
        <v>20</v>
      </c>
      <c r="D17" s="8">
        <v>70048.841565978859</v>
      </c>
      <c r="E17" s="8">
        <v>74102.035689754543</v>
      </c>
      <c r="F17" s="8">
        <v>81858.48809937996</v>
      </c>
      <c r="G17" s="8">
        <v>83509.165534494765</v>
      </c>
      <c r="H17" s="8">
        <v>88671.902910383214</v>
      </c>
      <c r="I17" s="8">
        <v>98484.938691990828</v>
      </c>
      <c r="J17" s="8">
        <v>104061.77775022063</v>
      </c>
      <c r="K17" s="8">
        <v>129875.88258650154</v>
      </c>
      <c r="L17" s="8">
        <v>128241.72550673598</v>
      </c>
      <c r="M17" s="8">
        <v>125841.13843293238</v>
      </c>
      <c r="N17" s="8">
        <v>148663.99042303441</v>
      </c>
      <c r="O17" s="8">
        <v>164023.34206108007</v>
      </c>
      <c r="P17" s="8">
        <v>145985.78323467803</v>
      </c>
      <c r="Q17" s="8">
        <v>156668.40153021563</v>
      </c>
      <c r="R17" s="8">
        <v>137710.22118413029</v>
      </c>
      <c r="S17" s="8">
        <v>147845.01948859417</v>
      </c>
      <c r="T17" s="8">
        <v>131230.74418998786</v>
      </c>
      <c r="U17" s="8">
        <v>137006.75302524277</v>
      </c>
      <c r="V17" s="8">
        <v>136841.99285004658</v>
      </c>
      <c r="W17" s="8">
        <v>113119.63412850123</v>
      </c>
      <c r="Y17" s="149"/>
      <c r="Z17" s="21" t="s">
        <v>20</v>
      </c>
      <c r="AA17" s="27">
        <f t="shared" si="0"/>
        <v>8.7133742112623175E-2</v>
      </c>
      <c r="AB17" s="23">
        <f t="shared" si="1"/>
        <v>8.8281158574057786E-2</v>
      </c>
      <c r="AC17" s="25">
        <f t="shared" si="2"/>
        <v>0.11474164614346111</v>
      </c>
      <c r="AD17" s="22">
        <f t="shared" si="3"/>
        <v>0.61486802065033552</v>
      </c>
      <c r="AE17" s="28">
        <f t="shared" si="4"/>
        <v>5.3575751544645396E-2</v>
      </c>
    </row>
    <row r="18" spans="2:31" s="7" customFormat="1" ht="11.5" x14ac:dyDescent="0.25">
      <c r="B18" s="152"/>
      <c r="C18" s="10" t="s">
        <v>16</v>
      </c>
      <c r="D18" s="8">
        <v>40805.125303126442</v>
      </c>
      <c r="E18" s="8">
        <v>42178.295336285366</v>
      </c>
      <c r="F18" s="8">
        <v>42913.834705622336</v>
      </c>
      <c r="G18" s="8">
        <v>42482.357255980191</v>
      </c>
      <c r="H18" s="8">
        <v>43673.067946078721</v>
      </c>
      <c r="I18" s="8">
        <v>45010.944571531691</v>
      </c>
      <c r="J18" s="8">
        <v>45087.749748651549</v>
      </c>
      <c r="K18" s="8">
        <v>45394.162199618542</v>
      </c>
      <c r="L18" s="8">
        <v>50580.795396347021</v>
      </c>
      <c r="M18" s="8">
        <v>51601.34115430669</v>
      </c>
      <c r="N18" s="8">
        <v>53568.028609600005</v>
      </c>
      <c r="O18" s="8">
        <v>52589.402335031577</v>
      </c>
      <c r="P18" s="8">
        <v>51552.852023972868</v>
      </c>
      <c r="Q18" s="8">
        <v>51615.551935848787</v>
      </c>
      <c r="R18" s="8">
        <v>56160.233578827596</v>
      </c>
      <c r="S18" s="8">
        <v>55290.694254019283</v>
      </c>
      <c r="T18" s="8">
        <v>56134.636778546337</v>
      </c>
      <c r="U18" s="8">
        <v>56656.300180417784</v>
      </c>
      <c r="V18" s="8">
        <v>57576.338207617853</v>
      </c>
      <c r="W18" s="8">
        <v>59719.262758299992</v>
      </c>
      <c r="Y18" s="149"/>
      <c r="Z18" s="21" t="s">
        <v>16</v>
      </c>
      <c r="AA18" s="27">
        <f t="shared" si="0"/>
        <v>5.0757488425943104E-2</v>
      </c>
      <c r="AB18" s="23">
        <f t="shared" si="1"/>
        <v>4.6606283216071409E-2</v>
      </c>
      <c r="AC18" s="25">
        <f t="shared" si="2"/>
        <v>-0.41512052098716945</v>
      </c>
      <c r="AD18" s="22">
        <f t="shared" si="3"/>
        <v>0.46352357245976572</v>
      </c>
      <c r="AE18" s="28">
        <f t="shared" si="4"/>
        <v>2.3527292364278359E-2</v>
      </c>
    </row>
    <row r="19" spans="2:31" s="7" customFormat="1" ht="11.5" x14ac:dyDescent="0.25">
      <c r="B19" s="152"/>
      <c r="C19" s="10" t="s">
        <v>17</v>
      </c>
      <c r="D19" s="8">
        <v>21367.413278012478</v>
      </c>
      <c r="E19" s="8">
        <v>22400.288750980519</v>
      </c>
      <c r="F19" s="8">
        <v>23258.238455112718</v>
      </c>
      <c r="G19" s="8">
        <v>25065.301390647626</v>
      </c>
      <c r="H19" s="8">
        <v>26276.201264888321</v>
      </c>
      <c r="I19" s="8">
        <v>26698.558482063658</v>
      </c>
      <c r="J19" s="8">
        <v>26936.906786097778</v>
      </c>
      <c r="K19" s="8">
        <v>30963.688007838173</v>
      </c>
      <c r="L19" s="8">
        <v>33156.36878269646</v>
      </c>
      <c r="M19" s="8">
        <v>34851.324640764331</v>
      </c>
      <c r="N19" s="8">
        <v>36511.176771330523</v>
      </c>
      <c r="O19" s="8">
        <v>37302.466544958239</v>
      </c>
      <c r="P19" s="8">
        <v>39668.682178087554</v>
      </c>
      <c r="Q19" s="8">
        <v>41083.25586431798</v>
      </c>
      <c r="R19" s="8">
        <v>41006.239652964621</v>
      </c>
      <c r="S19" s="8">
        <v>39442.002593126716</v>
      </c>
      <c r="T19" s="8">
        <v>38356.559994551382</v>
      </c>
      <c r="U19" s="8">
        <v>41645.335055370932</v>
      </c>
      <c r="V19" s="8">
        <v>41720.359134282</v>
      </c>
      <c r="W19" s="8">
        <v>40821.271993283648</v>
      </c>
      <c r="Y19" s="149"/>
      <c r="Z19" s="21" t="s">
        <v>17</v>
      </c>
      <c r="AA19" s="27">
        <f t="shared" si="0"/>
        <v>2.6578921743145925E-2</v>
      </c>
      <c r="AB19" s="23">
        <f t="shared" si="1"/>
        <v>3.1857857513400756E-2</v>
      </c>
      <c r="AC19" s="25">
        <f t="shared" si="2"/>
        <v>0.52789357702548312</v>
      </c>
      <c r="AD19" s="22">
        <f t="shared" si="3"/>
        <v>0.91044519344274599</v>
      </c>
      <c r="AE19" s="28">
        <f t="shared" si="4"/>
        <v>2.4198651547938099E-2</v>
      </c>
    </row>
    <row r="20" spans="2:31" s="7" customFormat="1" ht="11.5" x14ac:dyDescent="0.25">
      <c r="B20" s="152"/>
      <c r="C20" s="10" t="s">
        <v>19</v>
      </c>
      <c r="D20" s="8">
        <v>7866.4305227886771</v>
      </c>
      <c r="E20" s="8">
        <v>8579.1994764673909</v>
      </c>
      <c r="F20" s="8">
        <v>9586.6513792852693</v>
      </c>
      <c r="G20" s="8">
        <v>9793.2705363687946</v>
      </c>
      <c r="H20" s="8">
        <v>9333.193529275115</v>
      </c>
      <c r="I20" s="8">
        <v>9445.8158545671904</v>
      </c>
      <c r="J20" s="8">
        <v>8595.978378338601</v>
      </c>
      <c r="K20" s="8">
        <v>8912.9387706598063</v>
      </c>
      <c r="L20" s="8">
        <v>9946.5203909659776</v>
      </c>
      <c r="M20" s="8">
        <v>9737.8731827783558</v>
      </c>
      <c r="N20" s="8">
        <v>10580.044704935039</v>
      </c>
      <c r="O20" s="8">
        <v>10968.39582083158</v>
      </c>
      <c r="P20" s="8">
        <v>10661.714540026778</v>
      </c>
      <c r="Q20" s="8">
        <v>11492.121958485939</v>
      </c>
      <c r="R20" s="8">
        <v>11418.105396239862</v>
      </c>
      <c r="S20" s="8">
        <v>13914.752902489396</v>
      </c>
      <c r="T20" s="8">
        <v>9149.7240593514489</v>
      </c>
      <c r="U20" s="8">
        <v>10322.505196347553</v>
      </c>
      <c r="V20" s="8">
        <v>12050.251123312359</v>
      </c>
      <c r="W20" s="8">
        <v>9723.9402358704756</v>
      </c>
      <c r="Y20" s="149"/>
      <c r="Z20" s="21" t="s">
        <v>19</v>
      </c>
      <c r="AA20" s="27">
        <f t="shared" si="0"/>
        <v>9.7850515896673266E-3</v>
      </c>
      <c r="AB20" s="23">
        <f t="shared" si="1"/>
        <v>7.5887861248947639E-3</v>
      </c>
      <c r="AC20" s="25">
        <f>+(AB20-AA20)*100</f>
        <v>-0.21962654647725627</v>
      </c>
      <c r="AD20" s="28">
        <f t="shared" si="3"/>
        <v>0.23613120432458926</v>
      </c>
      <c r="AE20" s="28">
        <f t="shared" si="4"/>
        <v>2.3105560162463823E-3</v>
      </c>
    </row>
    <row r="21" spans="2:31" s="7" customFormat="1" ht="11.5" x14ac:dyDescent="0.25">
      <c r="B21" s="153"/>
      <c r="C21" s="11" t="s">
        <v>18</v>
      </c>
      <c r="D21" s="8">
        <v>12387.27042214109</v>
      </c>
      <c r="E21" s="8">
        <v>12701.536819514977</v>
      </c>
      <c r="F21" s="8">
        <v>13037.290677456069</v>
      </c>
      <c r="G21" s="8">
        <v>13396.93623105979</v>
      </c>
      <c r="H21" s="8">
        <v>13783.170731575647</v>
      </c>
      <c r="I21" s="8">
        <v>13052.662682802136</v>
      </c>
      <c r="J21" s="8">
        <v>13573.98030559005</v>
      </c>
      <c r="K21" s="8">
        <v>14140.695042879695</v>
      </c>
      <c r="L21" s="8">
        <v>14758.720236534853</v>
      </c>
      <c r="M21" s="8">
        <v>15434.811189449889</v>
      </c>
      <c r="N21" s="8">
        <v>16176.68680014971</v>
      </c>
      <c r="O21" s="8">
        <v>16993.168808661587</v>
      </c>
      <c r="P21" s="8">
        <v>17894.341204430428</v>
      </c>
      <c r="Q21" s="8">
        <v>18891.732716515769</v>
      </c>
      <c r="R21" s="8">
        <v>19998.525729290453</v>
      </c>
      <c r="S21" s="8">
        <v>18890.137075604645</v>
      </c>
      <c r="T21" s="8">
        <v>18613.398295786628</v>
      </c>
      <c r="U21" s="8">
        <v>19695.167260621798</v>
      </c>
      <c r="V21" s="8">
        <v>20154.870884611493</v>
      </c>
      <c r="W21" s="8">
        <v>21796.973949987412</v>
      </c>
      <c r="Y21" s="150"/>
      <c r="Z21" s="38" t="s">
        <v>18</v>
      </c>
      <c r="AA21" s="39">
        <f t="shared" si="0"/>
        <v>1.5408523571735725E-2</v>
      </c>
      <c r="AB21" s="40">
        <f t="shared" si="1"/>
        <v>1.7010858712003342E-2</v>
      </c>
      <c r="AC21" s="41">
        <f t="shared" si="2"/>
        <v>0.16023351402676167</v>
      </c>
      <c r="AD21" s="42">
        <f t="shared" si="3"/>
        <v>0.75962687558893971</v>
      </c>
      <c r="AE21" s="43">
        <f>+AA21*AD21</f>
        <v>1.1704728618236139E-2</v>
      </c>
    </row>
    <row r="22" spans="2:31" s="19" customFormat="1" ht="11.5" customHeight="1" x14ac:dyDescent="0.25">
      <c r="B22" s="144" t="s">
        <v>5</v>
      </c>
      <c r="C22" s="145"/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Y22" s="37"/>
      <c r="Z22" s="46" t="s">
        <v>69</v>
      </c>
      <c r="AA22" s="47">
        <f>SUM(AA7:AA21)</f>
        <v>1.0000000000000002</v>
      </c>
      <c r="AB22" s="47">
        <f>SUM(AB7:AB21)</f>
        <v>1.0000000000000002</v>
      </c>
      <c r="AC22" s="37">
        <f>+(AB22-AA22)*100</f>
        <v>0</v>
      </c>
      <c r="AD22" s="47">
        <f>+(W23-D23)/D23</f>
        <v>0.59387910093215879</v>
      </c>
      <c r="AE22" s="47">
        <f>+AD22</f>
        <v>0.59387910093215879</v>
      </c>
    </row>
    <row r="23" spans="2:31" s="7" customFormat="1" ht="11.5" x14ac:dyDescent="0.25">
      <c r="B23" s="12"/>
      <c r="C23" s="13" t="s">
        <v>26</v>
      </c>
      <c r="D23" s="14">
        <f>SUM(D7:D21)-D22</f>
        <v>803923.2548447015</v>
      </c>
      <c r="E23" s="14">
        <f t="shared" ref="E23:T23" si="5">SUM(E7:E21)-E22</f>
        <v>902644.51549949648</v>
      </c>
      <c r="F23" s="14">
        <f t="shared" si="5"/>
        <v>946222.58548291866</v>
      </c>
      <c r="G23" s="14">
        <f t="shared" si="5"/>
        <v>1045499.2754313175</v>
      </c>
      <c r="H23" s="14">
        <f t="shared" si="5"/>
        <v>1138099.1473525437</v>
      </c>
      <c r="I23" s="14">
        <f t="shared" si="5"/>
        <v>1068030.5119279914</v>
      </c>
      <c r="J23" s="14">
        <f t="shared" si="5"/>
        <v>1129402.4637564539</v>
      </c>
      <c r="K23" s="14">
        <f t="shared" si="5"/>
        <v>1285093.6471107604</v>
      </c>
      <c r="L23" s="14">
        <f t="shared" si="5"/>
        <v>1333924.6719568314</v>
      </c>
      <c r="M23" s="14">
        <f t="shared" si="5"/>
        <v>1343725.946137069</v>
      </c>
      <c r="N23" s="14">
        <f t="shared" si="5"/>
        <v>1397371.7284715022</v>
      </c>
      <c r="O23" s="14">
        <f t="shared" si="5"/>
        <v>1425421.2813367408</v>
      </c>
      <c r="P23" s="14">
        <f t="shared" si="5"/>
        <v>1386346.9751714065</v>
      </c>
      <c r="Q23" s="14">
        <f t="shared" si="5"/>
        <v>1407753.9245485358</v>
      </c>
      <c r="R23" s="14">
        <f t="shared" si="5"/>
        <v>1434067.7253381212</v>
      </c>
      <c r="S23" s="14">
        <f t="shared" si="5"/>
        <v>1258595.7236751074</v>
      </c>
      <c r="T23" s="14">
        <f t="shared" si="5"/>
        <v>1095122.2292182881</v>
      </c>
      <c r="U23" s="14">
        <f>SUM(U7:U21)-U22</f>
        <v>1227691.1808629967</v>
      </c>
      <c r="V23" s="14">
        <f t="shared" ref="V23:W23" si="6">SUM(V7:V21)-V22</f>
        <v>1272471.8935658108</v>
      </c>
      <c r="W23" s="14">
        <f t="shared" si="6"/>
        <v>1281356.4746503276</v>
      </c>
    </row>
    <row r="25" spans="2:31" x14ac:dyDescent="0.25">
      <c r="B25" s="3" t="s">
        <v>21</v>
      </c>
    </row>
  </sheetData>
  <mergeCells count="8">
    <mergeCell ref="B22:C22"/>
    <mergeCell ref="AA5:AC5"/>
    <mergeCell ref="AD5:AD6"/>
    <mergeCell ref="AE5:AE6"/>
    <mergeCell ref="Y7:Y11"/>
    <mergeCell ref="Y12:Y21"/>
    <mergeCell ref="B7:B11"/>
    <mergeCell ref="B12:B21"/>
  </mergeCells>
  <conditionalFormatting sqref="AA7:AB2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DCCB0-4FE2-459C-A2DF-FAE645E4B82D}">
  <dimension ref="A2:AE25"/>
  <sheetViews>
    <sheetView topLeftCell="U2" workbookViewId="0">
      <selection activeCell="Y5" sqref="Y5:AE22"/>
    </sheetView>
  </sheetViews>
  <sheetFormatPr baseColWidth="10" defaultRowHeight="12.5" x14ac:dyDescent="0.25"/>
  <cols>
    <col min="1" max="2" width="10.90625" style="3"/>
    <col min="3" max="3" width="65.36328125" style="3" bestFit="1" customWidth="1"/>
    <col min="4" max="25" width="10.90625" style="3"/>
    <col min="26" max="26" width="51.7265625" style="3" bestFit="1" customWidth="1"/>
    <col min="27" max="16384" width="10.90625" style="3"/>
  </cols>
  <sheetData>
    <row r="2" spans="1:31" ht="14" x14ac:dyDescent="0.3">
      <c r="A2" s="1"/>
      <c r="B2" s="6" t="s">
        <v>29</v>
      </c>
      <c r="C2" s="1"/>
    </row>
    <row r="3" spans="1:31" ht="14" x14ac:dyDescent="0.3">
      <c r="A3" s="1"/>
      <c r="B3" s="5" t="s">
        <v>2</v>
      </c>
      <c r="C3" s="1"/>
    </row>
    <row r="4" spans="1:31" ht="14" x14ac:dyDescent="0.3">
      <c r="A4" s="1"/>
      <c r="B4" s="5" t="s">
        <v>3</v>
      </c>
      <c r="C4" s="1"/>
    </row>
    <row r="5" spans="1:31" ht="12.5" customHeight="1" x14ac:dyDescent="0.25">
      <c r="B5" s="4"/>
      <c r="Y5" s="44"/>
      <c r="Z5" s="44"/>
      <c r="AA5" s="146" t="s">
        <v>39</v>
      </c>
      <c r="AB5" s="146"/>
      <c r="AC5" s="146"/>
      <c r="AD5" s="147" t="s">
        <v>40</v>
      </c>
      <c r="AE5" s="147" t="s">
        <v>41</v>
      </c>
    </row>
    <row r="6" spans="1:31" s="7" customFormat="1" ht="11.5" x14ac:dyDescent="0.25">
      <c r="B6" s="12"/>
      <c r="C6" s="12"/>
      <c r="D6" s="12">
        <v>2004</v>
      </c>
      <c r="E6" s="12">
        <v>2005</v>
      </c>
      <c r="F6" s="12">
        <v>2006</v>
      </c>
      <c r="G6" s="12">
        <v>2007</v>
      </c>
      <c r="H6" s="12">
        <v>2008</v>
      </c>
      <c r="I6" s="12">
        <v>2009</v>
      </c>
      <c r="J6" s="12">
        <v>2010</v>
      </c>
      <c r="K6" s="12">
        <v>2011</v>
      </c>
      <c r="L6" s="12">
        <v>2012</v>
      </c>
      <c r="M6" s="12">
        <v>2013</v>
      </c>
      <c r="N6" s="12">
        <v>2014</v>
      </c>
      <c r="O6" s="12">
        <v>2015</v>
      </c>
      <c r="P6" s="12">
        <v>2016</v>
      </c>
      <c r="Q6" s="12">
        <v>2017</v>
      </c>
      <c r="R6" s="12">
        <v>2018</v>
      </c>
      <c r="S6" s="12">
        <v>2019</v>
      </c>
      <c r="T6" s="12">
        <v>2020</v>
      </c>
      <c r="U6" s="12">
        <v>2021</v>
      </c>
      <c r="V6" s="12">
        <v>2022</v>
      </c>
      <c r="W6" s="12">
        <v>2023</v>
      </c>
      <c r="Y6" s="45"/>
      <c r="Z6" s="45"/>
      <c r="AA6" s="45">
        <v>2004</v>
      </c>
      <c r="AB6" s="45">
        <v>2024</v>
      </c>
      <c r="AC6" s="45" t="s">
        <v>42</v>
      </c>
      <c r="AD6" s="148"/>
      <c r="AE6" s="148"/>
    </row>
    <row r="7" spans="1:31" s="7" customFormat="1" ht="12.5" customHeight="1" x14ac:dyDescent="0.25">
      <c r="B7" s="151" t="s">
        <v>0</v>
      </c>
      <c r="C7" s="15" t="s">
        <v>6</v>
      </c>
      <c r="D7" s="8">
        <f>+[1]LAVALLE!C9</f>
        <v>90425.656745683053</v>
      </c>
      <c r="E7" s="8">
        <f>+[1]LAVALLE!D9</f>
        <v>91740.067501784739</v>
      </c>
      <c r="F7" s="8">
        <f>+[1]LAVALLE!E9</f>
        <v>95820.942312584724</v>
      </c>
      <c r="G7" s="8">
        <f>+[1]LAVALLE!F9</f>
        <v>99646.05936833423</v>
      </c>
      <c r="H7" s="8">
        <f>+[1]LAVALLE!G9</f>
        <v>94406.497814127084</v>
      </c>
      <c r="I7" s="8">
        <f>+[1]LAVALLE!H9</f>
        <v>83968.47517519907</v>
      </c>
      <c r="J7" s="8">
        <f>+[1]LAVALLE!I9</f>
        <v>92390.019478462418</v>
      </c>
      <c r="K7" s="8">
        <f>+[1]LAVALLE!J9</f>
        <v>97912.805881180146</v>
      </c>
      <c r="L7" s="8">
        <f>+[1]LAVALLE!K9</f>
        <v>88797.231041076797</v>
      </c>
      <c r="M7" s="8">
        <f>+[1]LAVALLE!L9</f>
        <v>98692.112437066855</v>
      </c>
      <c r="N7" s="8">
        <f>+[1]LAVALLE!M9</f>
        <v>94068.669165300933</v>
      </c>
      <c r="O7" s="8">
        <f>+[1]LAVALLE!N9</f>
        <v>91194.802676911626</v>
      </c>
      <c r="P7" s="8">
        <f>+[1]LAVALLE!O9</f>
        <v>75826.501951901693</v>
      </c>
      <c r="Q7" s="8">
        <f>+[1]LAVALLE!P9</f>
        <v>81904.46096579732</v>
      </c>
      <c r="R7" s="8">
        <f>+[1]LAVALLE!Q9</f>
        <v>93518.625948312678</v>
      </c>
      <c r="S7" s="8">
        <f>+[1]LAVALLE!R9</f>
        <v>93942.160921014118</v>
      </c>
      <c r="T7" s="8">
        <f>+[1]LAVALLE!S9</f>
        <v>89309.014089988399</v>
      </c>
      <c r="U7" s="8">
        <f>+[1]LAVALLE!T9</f>
        <v>90588.185108239471</v>
      </c>
      <c r="V7" s="8">
        <f>+[1]LAVALLE!U9</f>
        <v>89137.558673314707</v>
      </c>
      <c r="W7" s="8">
        <f>+[1]LAVALLE!V9</f>
        <v>82542.271373016469</v>
      </c>
      <c r="Y7" s="146" t="s">
        <v>0</v>
      </c>
      <c r="Z7" s="31" t="s">
        <v>6</v>
      </c>
      <c r="AA7" s="32">
        <f t="shared" ref="AA7:AA14" si="0">+D7/($D$23+$D$22)</f>
        <v>0.43316317031449492</v>
      </c>
      <c r="AB7" s="33">
        <f t="shared" ref="AB7:AB14" si="1">+W7/($W$23+$W$22)</f>
        <v>0.31606165984837709</v>
      </c>
      <c r="AC7" s="34">
        <f>+(AB7-AA7)*100</f>
        <v>-11.710151046611783</v>
      </c>
      <c r="AD7" s="35">
        <f>+(W7-D7)/D7</f>
        <v>-8.7180847299103956E-2</v>
      </c>
      <c r="AE7" s="36">
        <f>+AA7*AD7</f>
        <v>-3.7763532206783738E-2</v>
      </c>
    </row>
    <row r="8" spans="1:31" s="7" customFormat="1" ht="11.5" x14ac:dyDescent="0.25">
      <c r="B8" s="152"/>
      <c r="C8" s="16" t="s">
        <v>7</v>
      </c>
      <c r="D8" s="8">
        <f>+[1]LAVALLE!C47</f>
        <v>141.54209366300631</v>
      </c>
      <c r="E8" s="8">
        <f>+[1]LAVALLE!D47</f>
        <v>181.97157960960016</v>
      </c>
      <c r="F8" s="8">
        <f>+[1]LAVALLE!E47</f>
        <v>207.05372949455216</v>
      </c>
      <c r="G8" s="8">
        <f>+[1]LAVALLE!F47</f>
        <v>202.76551830918197</v>
      </c>
      <c r="H8" s="8">
        <f>+[1]LAVALLE!G47</f>
        <v>187.58809562358459</v>
      </c>
      <c r="I8" s="8">
        <f>+[1]LAVALLE!H47</f>
        <v>170.95578825121208</v>
      </c>
      <c r="J8" s="8">
        <f>+[1]LAVALLE!I47</f>
        <v>168.65032080973714</v>
      </c>
      <c r="K8" s="8">
        <f>+[1]LAVALLE!J47</f>
        <v>186.88933924458217</v>
      </c>
      <c r="L8" s="8">
        <f>+[1]LAVALLE!K47</f>
        <v>187.33050656231501</v>
      </c>
      <c r="M8" s="8">
        <f>+[1]LAVALLE!L47</f>
        <v>198.91437425475252</v>
      </c>
      <c r="N8" s="8">
        <f>+[1]LAVALLE!M47</f>
        <v>191.16698114416897</v>
      </c>
      <c r="O8" s="8">
        <f>+[1]LAVALLE!N47</f>
        <v>187.58284731891604</v>
      </c>
      <c r="P8" s="8">
        <f>+[1]LAVALLE!O47</f>
        <v>172.86547200554833</v>
      </c>
      <c r="Q8" s="8">
        <f>+[1]LAVALLE!P47</f>
        <v>188.91257893879396</v>
      </c>
      <c r="R8" s="8">
        <f>+[1]LAVALLE!Q47</f>
        <v>196.85384749564946</v>
      </c>
      <c r="S8" s="8">
        <f>+[1]LAVALLE!R47</f>
        <v>180.47832744771003</v>
      </c>
      <c r="T8" s="8">
        <f>+[1]LAVALLE!S47</f>
        <v>118.93353353200557</v>
      </c>
      <c r="U8" s="8">
        <f>+[1]LAVALLE!T47</f>
        <v>154.78026586933152</v>
      </c>
      <c r="V8" s="8">
        <f>+[1]LAVALLE!U47</f>
        <v>171.89889818995564</v>
      </c>
      <c r="W8" s="8">
        <f>+[1]LAVALLE!V47</f>
        <v>174.40563810316155</v>
      </c>
      <c r="Y8" s="149"/>
      <c r="Z8" s="21" t="s">
        <v>7</v>
      </c>
      <c r="AA8" s="27">
        <f t="shared" si="0"/>
        <v>6.7802462520623048E-4</v>
      </c>
      <c r="AB8" s="23">
        <f t="shared" si="1"/>
        <v>6.6781461848432482E-4</v>
      </c>
      <c r="AC8" s="25">
        <f t="shared" ref="AC8:AC21" si="2">+(AB8-AA8)*100</f>
        <v>-1.0210006721905664E-3</v>
      </c>
      <c r="AD8" s="28">
        <f t="shared" ref="AD8:AD21" si="3">+(W8-D8)/D8</f>
        <v>0.23218212751889306</v>
      </c>
      <c r="AE8" s="28">
        <f>+AA8*AD8</f>
        <v>1.5742519999058268E-4</v>
      </c>
    </row>
    <row r="9" spans="1:31" s="7" customFormat="1" ht="11.5" x14ac:dyDescent="0.25">
      <c r="B9" s="152"/>
      <c r="C9" s="16" t="s">
        <v>8</v>
      </c>
      <c r="D9" s="8">
        <f>+[1]LAVALLE!C59</f>
        <v>43836.060162252979</v>
      </c>
      <c r="E9" s="8">
        <f>+[1]LAVALLE!D59</f>
        <v>44765.445493419465</v>
      </c>
      <c r="F9" s="8">
        <f>+[1]LAVALLE!E59</f>
        <v>50081.558347807717</v>
      </c>
      <c r="G9" s="8">
        <f>+[1]LAVALLE!F59</f>
        <v>54378.191971979082</v>
      </c>
      <c r="H9" s="8">
        <f>+[1]LAVALLE!G59</f>
        <v>54951.756993923329</v>
      </c>
      <c r="I9" s="8">
        <f>+[1]LAVALLE!H59</f>
        <v>53340.815759963858</v>
      </c>
      <c r="J9" s="8">
        <f>+[1]LAVALLE!I59</f>
        <v>54307.39081128245</v>
      </c>
      <c r="K9" s="8">
        <f>+[1]LAVALLE!J59</f>
        <v>55843.99624503294</v>
      </c>
      <c r="L9" s="8">
        <f>+[1]LAVALLE!K59</f>
        <v>50369.051991222579</v>
      </c>
      <c r="M9" s="8">
        <f>+[1]LAVALLE!L59</f>
        <v>57042.753726914569</v>
      </c>
      <c r="N9" s="8">
        <f>+[1]LAVALLE!M59</f>
        <v>52998.792480274453</v>
      </c>
      <c r="O9" s="8">
        <f>+[1]LAVALLE!N59</f>
        <v>55351.261793701116</v>
      </c>
      <c r="P9" s="8">
        <f>+[1]LAVALLE!O59</f>
        <v>50225.471963243326</v>
      </c>
      <c r="Q9" s="8">
        <f>+[1]LAVALLE!P59</f>
        <v>48747.5923890134</v>
      </c>
      <c r="R9" s="8">
        <f>+[1]LAVALLE!Q59</f>
        <v>50619.338011791056</v>
      </c>
      <c r="S9" s="8">
        <f>+[1]LAVALLE!R59</f>
        <v>52900.286974191746</v>
      </c>
      <c r="T9" s="8">
        <f>+[1]LAVALLE!S59</f>
        <v>54400.046950800694</v>
      </c>
      <c r="U9" s="8">
        <f>+[1]LAVALLE!T59</f>
        <v>53027.648724329527</v>
      </c>
      <c r="V9" s="8">
        <f>+[1]LAVALLE!U59</f>
        <v>58401.717311735178</v>
      </c>
      <c r="W9" s="8">
        <f>+[1]LAVALLE!V59</f>
        <v>53025.752173314409</v>
      </c>
      <c r="Y9" s="149"/>
      <c r="Z9" s="21" t="s">
        <v>8</v>
      </c>
      <c r="AA9" s="27">
        <f t="shared" si="0"/>
        <v>0.20998649583913512</v>
      </c>
      <c r="AB9" s="23">
        <f t="shared" si="1"/>
        <v>0.20304029641817181</v>
      </c>
      <c r="AC9" s="25">
        <f t="shared" si="2"/>
        <v>-0.6946199420963306</v>
      </c>
      <c r="AD9" s="28">
        <f t="shared" si="3"/>
        <v>0.20963772695463698</v>
      </c>
      <c r="AE9" s="28">
        <f t="shared" ref="AE9:AE20" si="4">+AA9*AD9</f>
        <v>4.402109167888562E-2</v>
      </c>
    </row>
    <row r="10" spans="1:31" s="7" customFormat="1" ht="11.5" x14ac:dyDescent="0.25">
      <c r="B10" s="152"/>
      <c r="C10" s="16" t="s">
        <v>9</v>
      </c>
      <c r="D10" s="8">
        <f>+[1]LAVALLE!C113</f>
        <v>2635.766580250779</v>
      </c>
      <c r="E10" s="8">
        <f>+[1]LAVALLE!D113</f>
        <v>2825.4580146028434</v>
      </c>
      <c r="F10" s="8">
        <f>+[1]LAVALLE!E113</f>
        <v>2949.37147200853</v>
      </c>
      <c r="G10" s="8">
        <f>+[1]LAVALLE!F113</f>
        <v>3085.9420727995644</v>
      </c>
      <c r="H10" s="8">
        <f>+[1]LAVALLE!G113</f>
        <v>3441.695060373253</v>
      </c>
      <c r="I10" s="8">
        <f>+[1]LAVALLE!H113</f>
        <v>3293.3447263234093</v>
      </c>
      <c r="J10" s="8">
        <f>+[1]LAVALLE!I113</f>
        <v>3238.8390028876001</v>
      </c>
      <c r="K10" s="8">
        <f>+[1]LAVALLE!J113</f>
        <v>3372.8005080001221</v>
      </c>
      <c r="L10" s="8">
        <f>+[1]LAVALLE!K113</f>
        <v>3524.9553710160417</v>
      </c>
      <c r="M10" s="8">
        <f>+[1]LAVALLE!L113</f>
        <v>3970.5439293885047</v>
      </c>
      <c r="N10" s="8">
        <f>+[1]LAVALLE!M113</f>
        <v>3877.0520171409507</v>
      </c>
      <c r="O10" s="8">
        <f>+[1]LAVALLE!N113</f>
        <v>4356.1323472933136</v>
      </c>
      <c r="P10" s="8">
        <f>+[1]LAVALLE!O113</f>
        <v>4152.6367470292171</v>
      </c>
      <c r="Q10" s="8">
        <f>+[1]LAVALLE!P113</f>
        <v>4255.9849597025695</v>
      </c>
      <c r="R10" s="8">
        <f>+[1]LAVALLE!Q113</f>
        <v>4890.1290092179142</v>
      </c>
      <c r="S10" s="8">
        <f>+[1]LAVALLE!R113</f>
        <v>4930.7396767998071</v>
      </c>
      <c r="T10" s="8">
        <f>+[1]LAVALLE!S113</f>
        <v>5006.9949453354457</v>
      </c>
      <c r="U10" s="8">
        <f>+[1]LAVALLE!T113</f>
        <v>6064.7732716545197</v>
      </c>
      <c r="V10" s="8">
        <f>+[1]LAVALLE!U113</f>
        <v>6100.3729881334566</v>
      </c>
      <c r="W10" s="8">
        <f>+[1]LAVALLE!V113</f>
        <v>6428.9878696235792</v>
      </c>
      <c r="Y10" s="149"/>
      <c r="Z10" s="21" t="s">
        <v>9</v>
      </c>
      <c r="AA10" s="27">
        <f t="shared" si="0"/>
        <v>1.2626029483218854E-2</v>
      </c>
      <c r="AB10" s="23">
        <f t="shared" si="1"/>
        <v>2.4617163344532924E-2</v>
      </c>
      <c r="AC10" s="25">
        <f t="shared" si="2"/>
        <v>1.1991133861314069</v>
      </c>
      <c r="AD10" s="28">
        <f t="shared" si="3"/>
        <v>1.4391339953221105</v>
      </c>
      <c r="AE10" s="28">
        <f t="shared" si="4"/>
        <v>1.8170548255239512E-2</v>
      </c>
    </row>
    <row r="11" spans="1:31" s="7" customFormat="1" ht="11.5" x14ac:dyDescent="0.25">
      <c r="B11" s="153"/>
      <c r="C11" s="16" t="s">
        <v>10</v>
      </c>
      <c r="D11" s="8">
        <f>+[1]LAVALLE!C122</f>
        <v>8678.8115500078784</v>
      </c>
      <c r="E11" s="8">
        <f>+[1]LAVALLE!D122</f>
        <v>11511.320653093469</v>
      </c>
      <c r="F11" s="8">
        <f>+[1]LAVALLE!E122</f>
        <v>13053.219897036006</v>
      </c>
      <c r="G11" s="8">
        <f>+[1]LAVALLE!F122</f>
        <v>13135.94417845377</v>
      </c>
      <c r="H11" s="8">
        <f>+[1]LAVALLE!G122</f>
        <v>11884.839246605718</v>
      </c>
      <c r="I11" s="8">
        <f>+[1]LAVALLE!H122</f>
        <v>11308.162473345161</v>
      </c>
      <c r="J11" s="8">
        <f>+[1]LAVALLE!I122</f>
        <v>11450.950610530426</v>
      </c>
      <c r="K11" s="8">
        <f>+[1]LAVALLE!J122</f>
        <v>13489.601834857665</v>
      </c>
      <c r="L11" s="8">
        <f>+[1]LAVALLE!K122</f>
        <v>12443.648648606835</v>
      </c>
      <c r="M11" s="8">
        <f>+[1]LAVALLE!L122</f>
        <v>13197.281513079122</v>
      </c>
      <c r="N11" s="8">
        <f>+[1]LAVALLE!M122</f>
        <v>12732.974467162989</v>
      </c>
      <c r="O11" s="8">
        <f>+[1]LAVALLE!N122</f>
        <v>12984.509951944336</v>
      </c>
      <c r="P11" s="8">
        <f>+[1]LAVALLE!O122</f>
        <v>11481.365852944253</v>
      </c>
      <c r="Q11" s="8">
        <f>+[1]LAVALLE!P122</f>
        <v>13457.20002953422</v>
      </c>
      <c r="R11" s="8">
        <f>+[1]LAVALLE!Q122</f>
        <v>14664.556060558167</v>
      </c>
      <c r="S11" s="8">
        <f>+[1]LAVALLE!R122</f>
        <v>13880.676000547026</v>
      </c>
      <c r="T11" s="8">
        <f>+[1]LAVALLE!S122</f>
        <v>7712.8630510732255</v>
      </c>
      <c r="U11" s="8">
        <f>+[1]LAVALLE!T122</f>
        <v>9990.8662998872987</v>
      </c>
      <c r="V11" s="8">
        <f>+[1]LAVALLE!U122</f>
        <v>11723.765902995659</v>
      </c>
      <c r="W11" s="8">
        <f>+[1]LAVALLE!V122</f>
        <v>12325.479773822706</v>
      </c>
      <c r="Y11" s="150"/>
      <c r="Z11" s="38" t="s">
        <v>10</v>
      </c>
      <c r="AA11" s="39">
        <f t="shared" si="0"/>
        <v>4.157383712607584E-2</v>
      </c>
      <c r="AB11" s="40">
        <f t="shared" si="1"/>
        <v>4.7195352525948316E-2</v>
      </c>
      <c r="AC11" s="41">
        <f t="shared" si="2"/>
        <v>0.56215153998724765</v>
      </c>
      <c r="AD11" s="42">
        <f t="shared" si="3"/>
        <v>0.42018059763165583</v>
      </c>
      <c r="AE11" s="43">
        <f t="shared" si="4"/>
        <v>1.7468519729475666E-2</v>
      </c>
    </row>
    <row r="12" spans="1:31" s="7" customFormat="1" ht="12.5" customHeight="1" x14ac:dyDescent="0.25">
      <c r="B12" s="151" t="s">
        <v>1</v>
      </c>
      <c r="C12" s="9" t="s">
        <v>11</v>
      </c>
      <c r="D12" s="8">
        <f>+[1]LAVALLE!C135</f>
        <v>9027.3639168543286</v>
      </c>
      <c r="E12" s="8">
        <f>+[1]LAVALLE!D135</f>
        <v>9752.2711111209828</v>
      </c>
      <c r="F12" s="8">
        <f>+[1]LAVALLE!E135</f>
        <v>10515.553710469718</v>
      </c>
      <c r="G12" s="8">
        <f>+[1]LAVALLE!F135</f>
        <v>11343.942898817366</v>
      </c>
      <c r="H12" s="8">
        <f>+[1]LAVALLE!G135</f>
        <v>11367.697694909319</v>
      </c>
      <c r="I12" s="8">
        <f>+[1]LAVALLE!H135</f>
        <v>11227.200994516032</v>
      </c>
      <c r="J12" s="8">
        <f>+[1]LAVALLE!I135</f>
        <v>12436.744290687198</v>
      </c>
      <c r="K12" s="8">
        <f>+[1]LAVALLE!J135</f>
        <v>13239.546807121593</v>
      </c>
      <c r="L12" s="8">
        <f>+[1]LAVALLE!K135</f>
        <v>13792.682054314238</v>
      </c>
      <c r="M12" s="8">
        <f>+[1]LAVALLE!L135</f>
        <v>14409.950693904824</v>
      </c>
      <c r="N12" s="8">
        <f>+[1]LAVALLE!M135</f>
        <v>14542.957212201967</v>
      </c>
      <c r="O12" s="8">
        <f>+[1]LAVALLE!N135</f>
        <v>15445.762857120448</v>
      </c>
      <c r="P12" s="8">
        <f>+[1]LAVALLE!O135</f>
        <v>15236.454754345355</v>
      </c>
      <c r="Q12" s="8">
        <f>+[1]LAVALLE!P135</f>
        <v>15873.018266784959</v>
      </c>
      <c r="R12" s="8">
        <f>+[1]LAVALLE!Q135</f>
        <v>15878.897962851523</v>
      </c>
      <c r="S12" s="8">
        <f>+[1]LAVALLE!R135</f>
        <v>14981.075094056941</v>
      </c>
      <c r="T12" s="8">
        <f>+[1]LAVALLE!S135</f>
        <v>14234.609412090191</v>
      </c>
      <c r="U12" s="8">
        <f>+[1]LAVALLE!T135</f>
        <v>15874.184240365314</v>
      </c>
      <c r="V12" s="8">
        <f>+[1]LAVALLE!U135</f>
        <v>17605.010180303605</v>
      </c>
      <c r="W12" s="8">
        <f>+[1]LAVALLE!V135</f>
        <v>17691.225473752991</v>
      </c>
      <c r="Y12" s="146" t="s">
        <v>1</v>
      </c>
      <c r="Z12" s="31" t="s">
        <v>11</v>
      </c>
      <c r="AA12" s="32">
        <f t="shared" si="0"/>
        <v>4.3243496531132214E-2</v>
      </c>
      <c r="AB12" s="33">
        <f t="shared" si="1"/>
        <v>6.7741267534517591E-2</v>
      </c>
      <c r="AC12" s="34">
        <f t="shared" si="2"/>
        <v>2.4497771003385376</v>
      </c>
      <c r="AD12" s="35">
        <f t="shared" si="3"/>
        <v>0.95973327725527968</v>
      </c>
      <c r="AE12" s="36">
        <f t="shared" si="4"/>
        <v>4.1502222645800842E-2</v>
      </c>
    </row>
    <row r="13" spans="1:31" s="7" customFormat="1" ht="11.5" x14ac:dyDescent="0.25">
      <c r="B13" s="152"/>
      <c r="C13" s="10" t="s">
        <v>12</v>
      </c>
      <c r="D13" s="8">
        <f>+[1]LAVALLE!C172</f>
        <v>576.88563917421573</v>
      </c>
      <c r="E13" s="8">
        <f>+[1]LAVALLE!D172</f>
        <v>687.87514915249642</v>
      </c>
      <c r="F13" s="8">
        <f>+[1]LAVALLE!E172</f>
        <v>763.38966585856258</v>
      </c>
      <c r="G13" s="8">
        <f>+[1]LAVALLE!F172</f>
        <v>800.07912794076526</v>
      </c>
      <c r="H13" s="8">
        <f>+[1]LAVALLE!G172</f>
        <v>775.31785956273518</v>
      </c>
      <c r="I13" s="8">
        <f>+[1]LAVALLE!H172</f>
        <v>768.86363435982707</v>
      </c>
      <c r="J13" s="8">
        <f>+[1]LAVALLE!I172</f>
        <v>752.39847834886996</v>
      </c>
      <c r="K13" s="8">
        <f>+[1]LAVALLE!J172</f>
        <v>865.62996836525303</v>
      </c>
      <c r="L13" s="8">
        <f>+[1]LAVALLE!K172</f>
        <v>952.83703311206432</v>
      </c>
      <c r="M13" s="8">
        <f>+[1]LAVALLE!L172</f>
        <v>1045.1177765130501</v>
      </c>
      <c r="N13" s="8">
        <f>+[1]LAVALLE!M172</f>
        <v>1062.500471393274</v>
      </c>
      <c r="O13" s="8">
        <f>+[1]LAVALLE!N172</f>
        <v>1130.6799989886238</v>
      </c>
      <c r="P13" s="8">
        <f>+[1]LAVALLE!O172</f>
        <v>1165.9014753809688</v>
      </c>
      <c r="Q13" s="8">
        <f>+[1]LAVALLE!P172</f>
        <v>1268.7170969010358</v>
      </c>
      <c r="R13" s="8">
        <f>+[1]LAVALLE!Q172</f>
        <v>1374.7441737912072</v>
      </c>
      <c r="S13" s="8">
        <f>+[1]LAVALLE!R172</f>
        <v>1142.4847309829167</v>
      </c>
      <c r="T13" s="8">
        <f>+[1]LAVALLE!S172</f>
        <v>928.42354201727028</v>
      </c>
      <c r="U13" s="8">
        <f>+[1]LAVALLE!T172</f>
        <v>1178.7248495036104</v>
      </c>
      <c r="V13" s="8">
        <f>+[1]LAVALLE!U172</f>
        <v>1603.5849214131799</v>
      </c>
      <c r="W13" s="8">
        <f>+[1]LAVALLE!V172</f>
        <v>2214.9197347326322</v>
      </c>
      <c r="Y13" s="149"/>
      <c r="Z13" s="21" t="s">
        <v>12</v>
      </c>
      <c r="AA13" s="27">
        <f t="shared" si="0"/>
        <v>2.7634370749044816E-3</v>
      </c>
      <c r="AB13" s="23">
        <f t="shared" si="1"/>
        <v>8.4811236248506418E-3</v>
      </c>
      <c r="AC13" s="25">
        <f t="shared" si="2"/>
        <v>0.57176865499461604</v>
      </c>
      <c r="AD13" s="22">
        <f t="shared" si="3"/>
        <v>2.8394433564045451</v>
      </c>
      <c r="AE13" s="28">
        <f t="shared" si="4"/>
        <v>7.8466230431795403E-3</v>
      </c>
    </row>
    <row r="14" spans="1:31" s="7" customFormat="1" ht="11.5" x14ac:dyDescent="0.25">
      <c r="B14" s="152"/>
      <c r="C14" s="10" t="s">
        <v>13</v>
      </c>
      <c r="D14" s="8">
        <f>+[1]LAVALLE!C183</f>
        <v>4378.2099501647635</v>
      </c>
      <c r="E14" s="8">
        <f>+[1]LAVALLE!D183</f>
        <v>4724.5277486828127</v>
      </c>
      <c r="F14" s="8">
        <f>+[1]LAVALLE!E183</f>
        <v>5273.1687559907841</v>
      </c>
      <c r="G14" s="8">
        <f>+[1]LAVALLE!F183</f>
        <v>5771.4805144664888</v>
      </c>
      <c r="H14" s="8">
        <f>+[1]LAVALLE!G183</f>
        <v>6054.9282769504443</v>
      </c>
      <c r="I14" s="8">
        <f>+[1]LAVALLE!H183</f>
        <v>6095.0474050439125</v>
      </c>
      <c r="J14" s="8">
        <f>+[1]LAVALLE!I183</f>
        <v>5847.273656892824</v>
      </c>
      <c r="K14" s="8">
        <f>+[1]LAVALLE!J183</f>
        <v>6580.0368963870715</v>
      </c>
      <c r="L14" s="8">
        <f>+[1]LAVALLE!K183</f>
        <v>6397.8787013466599</v>
      </c>
      <c r="M14" s="8">
        <f>+[1]LAVALLE!L183</f>
        <v>6991.1461603213593</v>
      </c>
      <c r="N14" s="8">
        <f>+[1]LAVALLE!M183</f>
        <v>6892.4525118987058</v>
      </c>
      <c r="O14" s="8">
        <f>+[1]LAVALLE!N183</f>
        <v>7081.5395687358123</v>
      </c>
      <c r="P14" s="8">
        <f>+[1]LAVALLE!O183</f>
        <v>7351.5263725471414</v>
      </c>
      <c r="Q14" s="8">
        <f>+[1]LAVALLE!P183</f>
        <v>7058.8754221574391</v>
      </c>
      <c r="R14" s="8">
        <f>+[1]LAVALLE!Q183</f>
        <v>7531.9170753257495</v>
      </c>
      <c r="S14" s="8">
        <f>+[1]LAVALLE!R183</f>
        <v>7337.0698835235835</v>
      </c>
      <c r="T14" s="8">
        <f>+[1]LAVALLE!S183</f>
        <v>7037.7995459987915</v>
      </c>
      <c r="U14" s="8">
        <f>+[1]LAVALLE!T183</f>
        <v>7293.3293853368959</v>
      </c>
      <c r="V14" s="8">
        <f>+[1]LAVALLE!U183</f>
        <v>7564.5333366585874</v>
      </c>
      <c r="W14" s="8">
        <f>+[1]LAVALLE!V183</f>
        <v>7386.9760338409997</v>
      </c>
      <c r="Y14" s="149"/>
      <c r="Z14" s="21" t="s">
        <v>13</v>
      </c>
      <c r="AA14" s="27">
        <f t="shared" si="0"/>
        <v>2.0972800978925423E-2</v>
      </c>
      <c r="AB14" s="23">
        <f t="shared" si="1"/>
        <v>2.8285384781393443E-2</v>
      </c>
      <c r="AC14" s="25">
        <f t="shared" si="2"/>
        <v>0.73125838024680201</v>
      </c>
      <c r="AD14" s="22">
        <f t="shared" si="3"/>
        <v>0.68721375126448847</v>
      </c>
      <c r="AE14" s="28">
        <f t="shared" si="4"/>
        <v>1.4412797235250876E-2</v>
      </c>
    </row>
    <row r="15" spans="1:31" s="7" customFormat="1" ht="11.5" x14ac:dyDescent="0.25">
      <c r="B15" s="152"/>
      <c r="C15" s="10" t="s">
        <v>14</v>
      </c>
      <c r="D15" s="8">
        <f>+[1]LAVALLE!C206</f>
        <v>0</v>
      </c>
      <c r="E15" s="8">
        <f>+[1]LAVALLE!D206</f>
        <v>0</v>
      </c>
      <c r="F15" s="8">
        <f>+[1]LAVALLE!E206</f>
        <v>0</v>
      </c>
      <c r="G15" s="8">
        <f>+[1]LAVALLE!F206</f>
        <v>0</v>
      </c>
      <c r="H15" s="8">
        <f>+[1]LAVALLE!G206</f>
        <v>0</v>
      </c>
      <c r="I15" s="8">
        <f>+[1]LAVALLE!H206</f>
        <v>0</v>
      </c>
      <c r="J15" s="8">
        <f>+[1]LAVALLE!I206</f>
        <v>0</v>
      </c>
      <c r="K15" s="8">
        <f>+[1]LAVALLE!J206</f>
        <v>0</v>
      </c>
      <c r="L15" s="8">
        <f>+[1]LAVALLE!K206</f>
        <v>0</v>
      </c>
      <c r="M15" s="8">
        <f>+[1]LAVALLE!L206</f>
        <v>0</v>
      </c>
      <c r="N15" s="8">
        <f>+[1]LAVALLE!M206</f>
        <v>0</v>
      </c>
      <c r="O15" s="8">
        <f>+[1]LAVALLE!N206</f>
        <v>0</v>
      </c>
      <c r="P15" s="8">
        <f>+[1]LAVALLE!O206</f>
        <v>0</v>
      </c>
      <c r="Q15" s="8">
        <f>+[1]LAVALLE!P206</f>
        <v>0</v>
      </c>
      <c r="R15" s="8">
        <f>+[1]LAVALLE!Q206</f>
        <v>0</v>
      </c>
      <c r="S15" s="8">
        <f>+[1]LAVALLE!R206</f>
        <v>0</v>
      </c>
      <c r="T15" s="8">
        <f>+[1]LAVALLE!S206</f>
        <v>0</v>
      </c>
      <c r="U15" s="8">
        <f>+[1]LAVALLE!T206</f>
        <v>0</v>
      </c>
      <c r="V15" s="8">
        <f>+[1]LAVALLE!U206</f>
        <v>0</v>
      </c>
      <c r="W15" s="8">
        <f>+[1]LAVALLE!V206</f>
        <v>0</v>
      </c>
      <c r="Y15" s="149"/>
      <c r="Z15" s="21" t="s">
        <v>14</v>
      </c>
      <c r="AA15" s="27"/>
      <c r="AB15" s="23"/>
      <c r="AC15" s="25"/>
      <c r="AD15" s="22"/>
      <c r="AE15" s="28"/>
    </row>
    <row r="16" spans="1:31" s="7" customFormat="1" ht="11.5" x14ac:dyDescent="0.25">
      <c r="B16" s="152"/>
      <c r="C16" s="10" t="s">
        <v>15</v>
      </c>
      <c r="D16" s="8">
        <f>+[1]LAVALLE!C218</f>
        <v>17234.582366221082</v>
      </c>
      <c r="E16" s="8">
        <f>+[1]LAVALLE!D218</f>
        <v>17783.657056392822</v>
      </c>
      <c r="F16" s="8">
        <f>+[1]LAVALLE!E218</f>
        <v>18426.196131177243</v>
      </c>
      <c r="G16" s="8">
        <f>+[1]LAVALLE!F218</f>
        <v>19034.491784129619</v>
      </c>
      <c r="H16" s="8">
        <f>+[1]LAVALLE!G218</f>
        <v>19619.358074798271</v>
      </c>
      <c r="I16" s="8">
        <f>+[1]LAVALLE!H218</f>
        <v>19692.777309655652</v>
      </c>
      <c r="J16" s="8">
        <f>+[1]LAVALLE!I218</f>
        <v>20035.764505150153</v>
      </c>
      <c r="K16" s="8">
        <f>+[1]LAVALLE!J218</f>
        <v>21005.704909278371</v>
      </c>
      <c r="L16" s="8">
        <f>+[1]LAVALLE!K218</f>
        <v>21586.161475994999</v>
      </c>
      <c r="M16" s="8">
        <f>+[1]LAVALLE!L218</f>
        <v>22339.113393496249</v>
      </c>
      <c r="N16" s="8">
        <f>+[1]LAVALLE!M218</f>
        <v>22987.90135284172</v>
      </c>
      <c r="O16" s="8">
        <f>+[1]LAVALLE!N218</f>
        <v>23936.220535426248</v>
      </c>
      <c r="P16" s="8">
        <f>+[1]LAVALLE!O218</f>
        <v>24725.56703564274</v>
      </c>
      <c r="Q16" s="8">
        <f>+[1]LAVALLE!P218</f>
        <v>25568.564753882241</v>
      </c>
      <c r="R16" s="8">
        <f>+[1]LAVALLE!Q218</f>
        <v>26487.280451702849</v>
      </c>
      <c r="S16" s="8">
        <f>+[1]LAVALLE!R218</f>
        <v>26995.704337834763</v>
      </c>
      <c r="T16" s="8">
        <f>+[1]LAVALLE!S218</f>
        <v>26636.942262804434</v>
      </c>
      <c r="U16" s="8">
        <f>+[1]LAVALLE!T218</f>
        <v>28045.36323953202</v>
      </c>
      <c r="V16" s="8">
        <f>+[1]LAVALLE!U218</f>
        <v>29423.333481469061</v>
      </c>
      <c r="W16" s="8">
        <f>+[1]LAVALLE!V218</f>
        <v>30353.393542610298</v>
      </c>
      <c r="Y16" s="149"/>
      <c r="Z16" s="21" t="s">
        <v>15</v>
      </c>
      <c r="AA16" s="27">
        <f t="shared" ref="AA16:AA21" si="5">+D16/($D$23+$D$22)</f>
        <v>8.2558276107350628E-2</v>
      </c>
      <c r="AB16" s="23">
        <f t="shared" ref="AB16:AB21" si="6">+W16/($W$23+$W$22)</f>
        <v>0.11622582932997171</v>
      </c>
      <c r="AC16" s="25">
        <f t="shared" si="2"/>
        <v>3.3667553222621076</v>
      </c>
      <c r="AD16" s="22">
        <f t="shared" si="3"/>
        <v>0.76119112709695991</v>
      </c>
      <c r="AE16" s="28">
        <f t="shared" si="4"/>
        <v>6.2842627241336241E-2</v>
      </c>
    </row>
    <row r="17" spans="2:31" s="7" customFormat="1" ht="11.5" x14ac:dyDescent="0.25">
      <c r="B17" s="152"/>
      <c r="C17" s="10" t="s">
        <v>20</v>
      </c>
      <c r="D17" s="8">
        <f>+[1]LAVALLE!C248</f>
        <v>13336.665015157172</v>
      </c>
      <c r="E17" s="8">
        <f>+[1]LAVALLE!D248</f>
        <v>14180.905849278382</v>
      </c>
      <c r="F17" s="8">
        <f>+[1]LAVALLE!E248</f>
        <v>15420.498827490694</v>
      </c>
      <c r="G17" s="8">
        <f>+[1]LAVALLE!F248</f>
        <v>15742.236370078586</v>
      </c>
      <c r="H17" s="8">
        <f>+[1]LAVALLE!G248</f>
        <v>16707.223762283953</v>
      </c>
      <c r="I17" s="8">
        <f>+[1]LAVALLE!H248</f>
        <v>18422.694997867395</v>
      </c>
      <c r="J17" s="8">
        <f>+[1]LAVALLE!I248</f>
        <v>19479.441632753777</v>
      </c>
      <c r="K17" s="8">
        <f>+[1]LAVALLE!J248</f>
        <v>24345.847511707943</v>
      </c>
      <c r="L17" s="8">
        <f>+[1]LAVALLE!K248</f>
        <v>23833.902932628702</v>
      </c>
      <c r="M17" s="8">
        <f>+[1]LAVALLE!L248</f>
        <v>23819.87568605693</v>
      </c>
      <c r="N17" s="8">
        <f>+[1]LAVALLE!M248</f>
        <v>27700.83867064723</v>
      </c>
      <c r="O17" s="8">
        <f>+[1]LAVALLE!N248</f>
        <v>30584.598019793651</v>
      </c>
      <c r="P17" s="8">
        <f>+[1]LAVALLE!O248</f>
        <v>27104.279214174247</v>
      </c>
      <c r="Q17" s="8">
        <f>+[1]LAVALLE!P248</f>
        <v>29057.024545184395</v>
      </c>
      <c r="R17" s="8">
        <f>+[1]LAVALLE!Q248</f>
        <v>25534.410191406889</v>
      </c>
      <c r="S17" s="8">
        <f>+[1]LAVALLE!R248</f>
        <v>27224.324097754943</v>
      </c>
      <c r="T17" s="8">
        <f>+[1]LAVALLE!S248</f>
        <v>24126.8493071392</v>
      </c>
      <c r="U17" s="8">
        <f>+[1]LAVALLE!T248</f>
        <v>25214.232350540118</v>
      </c>
      <c r="V17" s="8">
        <f>+[1]LAVALLE!U248</f>
        <v>25195.933277403288</v>
      </c>
      <c r="W17" s="8">
        <f>+[1]LAVALLE!V248</f>
        <v>20788.873022352323</v>
      </c>
      <c r="Y17" s="149"/>
      <c r="Z17" s="21" t="s">
        <v>20</v>
      </c>
      <c r="AA17" s="27">
        <f t="shared" si="5"/>
        <v>6.3886205611259614E-2</v>
      </c>
      <c r="AB17" s="23">
        <f t="shared" si="6"/>
        <v>7.9602434056228036E-2</v>
      </c>
      <c r="AC17" s="25">
        <f t="shared" si="2"/>
        <v>1.5716228444968423</v>
      </c>
      <c r="AD17" s="22">
        <f t="shared" si="3"/>
        <v>0.55877597575748417</v>
      </c>
      <c r="AE17" s="28">
        <f t="shared" si="4"/>
        <v>3.5698076877874851E-2</v>
      </c>
    </row>
    <row r="18" spans="2:31" s="7" customFormat="1" ht="11.5" x14ac:dyDescent="0.25">
      <c r="B18" s="152"/>
      <c r="C18" s="10" t="s">
        <v>16</v>
      </c>
      <c r="D18" s="8">
        <f>+[1]LAVALLE!C252</f>
        <v>13485.406555623686</v>
      </c>
      <c r="E18" s="8">
        <f>+[1]LAVALLE!D252</f>
        <v>13992.221495289019</v>
      </c>
      <c r="F18" s="8">
        <f>+[1]LAVALLE!E252</f>
        <v>14272.582810142198</v>
      </c>
      <c r="G18" s="8">
        <f>+[1]LAVALLE!F252</f>
        <v>14185.606120711838</v>
      </c>
      <c r="H18" s="8">
        <f>+[1]LAVALLE!G252</f>
        <v>14517.599617835283</v>
      </c>
      <c r="I18" s="8">
        <f>+[1]LAVALLE!H252</f>
        <v>14949.215637260493</v>
      </c>
      <c r="J18" s="8">
        <f>+[1]LAVALLE!I252</f>
        <v>15004.330267477486</v>
      </c>
      <c r="K18" s="8">
        <f>+[1]LAVALLE!J252</f>
        <v>15137.039928798351</v>
      </c>
      <c r="L18" s="8">
        <f>+[1]LAVALLE!K252</f>
        <v>16772.790188106203</v>
      </c>
      <c r="M18" s="8">
        <f>+[1]LAVALLE!L252</f>
        <v>17106.059811530071</v>
      </c>
      <c r="N18" s="8">
        <f>+[1]LAVALLE!M252</f>
        <v>17728.426144849265</v>
      </c>
      <c r="O18" s="8">
        <f>+[1]LAVALLE!N252</f>
        <v>17452.179044092096</v>
      </c>
      <c r="P18" s="8">
        <f>+[1]LAVALLE!O252</f>
        <v>17148.755797452475</v>
      </c>
      <c r="Q18" s="8">
        <f>+[1]LAVALLE!P252</f>
        <v>17187.899638141418</v>
      </c>
      <c r="R18" s="8">
        <f>+[1]LAVALLE!Q252</f>
        <v>18617.06753642589</v>
      </c>
      <c r="S18" s="8">
        <f>+[1]LAVALLE!R252</f>
        <v>18360.606067060122</v>
      </c>
      <c r="T18" s="8">
        <f>+[1]LAVALLE!S252</f>
        <v>18566.796358368414</v>
      </c>
      <c r="U18" s="8">
        <f>+[1]LAVALLE!T252</f>
        <v>18736.30218831302</v>
      </c>
      <c r="V18" s="8">
        <f>+[1]LAVALLE!U252</f>
        <v>19077.391359382247</v>
      </c>
      <c r="W18" s="8">
        <f>+[1]LAVALLE!V252</f>
        <v>19763.614040527569</v>
      </c>
      <c r="Y18" s="149"/>
      <c r="Z18" s="21" t="s">
        <v>16</v>
      </c>
      <c r="AA18" s="27">
        <f t="shared" si="5"/>
        <v>6.4598717519325041E-2</v>
      </c>
      <c r="AB18" s="23">
        <f t="shared" si="6"/>
        <v>7.5676626707099029E-2</v>
      </c>
      <c r="AC18" s="25">
        <f t="shared" si="2"/>
        <v>1.1077909187773987</v>
      </c>
      <c r="AD18" s="22">
        <f t="shared" si="3"/>
        <v>0.46555567005028448</v>
      </c>
      <c r="AE18" s="28">
        <f t="shared" si="4"/>
        <v>3.0074299219098419E-2</v>
      </c>
    </row>
    <row r="19" spans="2:31" s="7" customFormat="1" ht="11.5" x14ac:dyDescent="0.25">
      <c r="B19" s="152"/>
      <c r="C19" s="10" t="s">
        <v>17</v>
      </c>
      <c r="D19" s="8">
        <f>+[1]LAVALLE!C258</f>
        <v>2939.0190004492902</v>
      </c>
      <c r="E19" s="8">
        <f>+[1]LAVALLE!D258</f>
        <v>3079.5304895882928</v>
      </c>
      <c r="F19" s="8">
        <f>+[1]LAVALLE!E258</f>
        <v>3198.1399028022752</v>
      </c>
      <c r="G19" s="8">
        <f>+[1]LAVALLE!F258</f>
        <v>3451.7039150161131</v>
      </c>
      <c r="H19" s="8">
        <f>+[1]LAVALLE!G258</f>
        <v>3608.5276547574372</v>
      </c>
      <c r="I19" s="8">
        <f>+[1]LAVALLE!H258</f>
        <v>3672.0524243243358</v>
      </c>
      <c r="J19" s="8">
        <f>+[1]LAVALLE!I258</f>
        <v>3690.5604888660159</v>
      </c>
      <c r="K19" s="8">
        <f>+[1]LAVALLE!J258</f>
        <v>4244.4674676896611</v>
      </c>
      <c r="L19" s="8">
        <f>+[1]LAVALLE!K258</f>
        <v>4521.7293404800685</v>
      </c>
      <c r="M19" s="8">
        <f>+[1]LAVALLE!L258</f>
        <v>4750.4442639332146</v>
      </c>
      <c r="N19" s="8">
        <f>+[1]LAVALLE!M258</f>
        <v>4995.4632222056362</v>
      </c>
      <c r="O19" s="8">
        <f>+[1]LAVALLE!N258</f>
        <v>5063.7332439197926</v>
      </c>
      <c r="P19" s="8">
        <f>+[1]LAVALLE!O258</f>
        <v>5345.8698880098464</v>
      </c>
      <c r="Q19" s="8">
        <f>+[1]LAVALLE!P258</f>
        <v>5518.5977350883368</v>
      </c>
      <c r="R19" s="8">
        <f>+[1]LAVALLE!Q258</f>
        <v>5480.0253817390758</v>
      </c>
      <c r="S19" s="8">
        <f>+[1]LAVALLE!R258</f>
        <v>5293.9933911178614</v>
      </c>
      <c r="T19" s="8">
        <f>+[1]LAVALLE!S258</f>
        <v>5171.0745486751393</v>
      </c>
      <c r="U19" s="8">
        <f>+[1]LAVALLE!T258</f>
        <v>5601.6907195655749</v>
      </c>
      <c r="V19" s="8">
        <f>+[1]LAVALLE!U258</f>
        <v>5620.9675145351648</v>
      </c>
      <c r="W19" s="8">
        <f>+[1]LAVALLE!V258</f>
        <v>5497.5523546835684</v>
      </c>
      <c r="Y19" s="149"/>
      <c r="Z19" s="21" t="s">
        <v>17</v>
      </c>
      <c r="AA19" s="27">
        <f t="shared" si="5"/>
        <v>1.4078689983193619E-2</v>
      </c>
      <c r="AB19" s="23">
        <f t="shared" si="6"/>
        <v>2.1050614350947731E-2</v>
      </c>
      <c r="AC19" s="25">
        <f t="shared" si="2"/>
        <v>0.69719243677541132</v>
      </c>
      <c r="AD19" s="22">
        <f t="shared" si="3"/>
        <v>0.87053991615676973</v>
      </c>
      <c r="AE19" s="28">
        <f t="shared" si="4"/>
        <v>1.2256061597566526E-2</v>
      </c>
    </row>
    <row r="20" spans="2:31" s="7" customFormat="1" ht="11.5" x14ac:dyDescent="0.25">
      <c r="B20" s="152"/>
      <c r="C20" s="10" t="s">
        <v>19</v>
      </c>
      <c r="D20" s="8">
        <f>+[1]LAVALLE!C266</f>
        <v>642.23037682449944</v>
      </c>
      <c r="E20" s="8">
        <f>+[1]LAVALLE!D266</f>
        <v>652.53262840283128</v>
      </c>
      <c r="F20" s="8">
        <f>+[1]LAVALLE!E266</f>
        <v>675.4447984586667</v>
      </c>
      <c r="G20" s="8">
        <f>+[1]LAVALLE!F266</f>
        <v>697.89862640797026</v>
      </c>
      <c r="H20" s="8">
        <f>+[1]LAVALLE!G266</f>
        <v>693.04480177544565</v>
      </c>
      <c r="I20" s="8">
        <f>+[1]LAVALLE!H266</f>
        <v>734.50694642328767</v>
      </c>
      <c r="J20" s="8">
        <f>+[1]LAVALLE!I266</f>
        <v>671.65933984419576</v>
      </c>
      <c r="K20" s="8">
        <f>+[1]LAVALLE!J266</f>
        <v>692.88210511815566</v>
      </c>
      <c r="L20" s="8">
        <f>+[1]LAVALLE!K266</f>
        <v>755.43004579899048</v>
      </c>
      <c r="M20" s="8">
        <f>+[1]LAVALLE!L266</f>
        <v>718.04972796661411</v>
      </c>
      <c r="N20" s="8">
        <f>+[1]LAVALLE!M266</f>
        <v>792.52475295143086</v>
      </c>
      <c r="O20" s="8">
        <f>+[1]LAVALLE!N266</f>
        <v>804.16617489148121</v>
      </c>
      <c r="P20" s="8">
        <f>+[1]LAVALLE!O266</f>
        <v>797.48396708839527</v>
      </c>
      <c r="Q20" s="8">
        <f>+[1]LAVALLE!P266</f>
        <v>849.08997673853833</v>
      </c>
      <c r="R20" s="8">
        <f>+[1]LAVALLE!Q266</f>
        <v>818.2272553516118</v>
      </c>
      <c r="S20" s="8">
        <f>+[1]LAVALLE!R266</f>
        <v>969.28328672565226</v>
      </c>
      <c r="T20" s="8">
        <f>+[1]LAVALLE!S266</f>
        <v>518.91248802201676</v>
      </c>
      <c r="U20" s="8">
        <f>+[1]LAVALLE!T266</f>
        <v>596.78379242661231</v>
      </c>
      <c r="V20" s="8">
        <f>+[1]LAVALLE!U266</f>
        <v>677.23233562878534</v>
      </c>
      <c r="W20" s="8">
        <f>+[1]LAVALLE!V266</f>
        <v>469.51137446961121</v>
      </c>
      <c r="Y20" s="149"/>
      <c r="Z20" s="21" t="s">
        <v>19</v>
      </c>
      <c r="AA20" s="27">
        <f t="shared" si="5"/>
        <v>3.0764559098527509E-3</v>
      </c>
      <c r="AB20" s="23">
        <f t="shared" si="6"/>
        <v>1.7978005919167045E-3</v>
      </c>
      <c r="AC20" s="25">
        <f>+(AB20-AA20)*100</f>
        <v>-0.12786553179360466</v>
      </c>
      <c r="AD20" s="26">
        <f t="shared" si="3"/>
        <v>-0.26893620823246528</v>
      </c>
      <c r="AE20" s="28">
        <f t="shared" si="4"/>
        <v>-8.2737038719015788E-4</v>
      </c>
    </row>
    <row r="21" spans="2:31" s="7" customFormat="1" ht="11.5" x14ac:dyDescent="0.25">
      <c r="B21" s="153"/>
      <c r="C21" s="11" t="s">
        <v>18</v>
      </c>
      <c r="D21" s="8">
        <f>+[1]LAVALLE!C274</f>
        <v>1418.3678787521824</v>
      </c>
      <c r="E21" s="8">
        <f>+[1]LAVALLE!D274</f>
        <v>1454.3520260433859</v>
      </c>
      <c r="F21" s="8">
        <f>+[1]LAVALLE!E274</f>
        <v>1492.7965316561449</v>
      </c>
      <c r="G21" s="8">
        <f>+[1]LAVALLE!F274</f>
        <v>1533.9766854417435</v>
      </c>
      <c r="H21" s="8">
        <f>+[1]LAVALLE!G274</f>
        <v>1578.201328202299</v>
      </c>
      <c r="I21" s="8">
        <f>+[1]LAVALLE!H274</f>
        <v>1494.556657807577</v>
      </c>
      <c r="J21" s="8">
        <f>+[1]LAVALLE!I274</f>
        <v>1554.2485952232789</v>
      </c>
      <c r="K21" s="8">
        <f>+[1]LAVALLE!J274</f>
        <v>1619.1385953923541</v>
      </c>
      <c r="L21" s="8">
        <f>+[1]LAVALLE!K274</f>
        <v>1689.9037480908257</v>
      </c>
      <c r="M21" s="8">
        <f>+[1]LAVALLE!L274</f>
        <v>1767.3175493602007</v>
      </c>
      <c r="N21" s="8">
        <f>+[1]LAVALLE!M274</f>
        <v>1852.2638289187289</v>
      </c>
      <c r="O21" s="8">
        <f>+[1]LAVALLE!N274</f>
        <v>1945.7526940994203</v>
      </c>
      <c r="P21" s="8">
        <f>+[1]LAVALLE!O274</f>
        <v>2048.9387823834077</v>
      </c>
      <c r="Q21" s="8">
        <f>+[1]LAVALLE!P274</f>
        <v>2163.1421569019235</v>
      </c>
      <c r="R21" s="8">
        <f>+[1]LAVALLE!Q274</f>
        <v>2289.8722277124407</v>
      </c>
      <c r="S21" s="8">
        <f>+[1]LAVALLE!R274</f>
        <v>2162.9594527437648</v>
      </c>
      <c r="T21" s="8">
        <f>+[1]LAVALLE!S274</f>
        <v>2131.2722946594986</v>
      </c>
      <c r="U21" s="8">
        <f>+[1]LAVALLE!T274</f>
        <v>2255.1370606381838</v>
      </c>
      <c r="V21" s="8">
        <f>+[1]LAVALLE!U274</f>
        <v>2307.7740687757891</v>
      </c>
      <c r="W21" s="8">
        <f>+[1]LAVALLE!V274</f>
        <v>2495.7982389244153</v>
      </c>
      <c r="Y21" s="150"/>
      <c r="Z21" s="38" t="s">
        <v>18</v>
      </c>
      <c r="AA21" s="39">
        <f t="shared" si="5"/>
        <v>6.7943628959252359E-3</v>
      </c>
      <c r="AB21" s="40">
        <f t="shared" si="6"/>
        <v>9.5566322675605317E-3</v>
      </c>
      <c r="AC21" s="41">
        <f t="shared" si="2"/>
        <v>0.27622693716352958</v>
      </c>
      <c r="AD21" s="42">
        <f t="shared" si="3"/>
        <v>0.75962687558894004</v>
      </c>
      <c r="AE21" s="43">
        <f>+AA21*AD21</f>
        <v>5.1611806582491093E-3</v>
      </c>
    </row>
    <row r="22" spans="2:31" s="7" customFormat="1" ht="11.5" customHeight="1" x14ac:dyDescent="0.25">
      <c r="B22" s="144" t="s">
        <v>5</v>
      </c>
      <c r="C22" s="145"/>
      <c r="D22" s="18">
        <f>+[1]LAVALLE!C277</f>
        <v>0</v>
      </c>
      <c r="E22" s="18">
        <f>+[1]LAVALLE!D277</f>
        <v>0</v>
      </c>
      <c r="F22" s="18">
        <f>+[1]LAVALLE!E277</f>
        <v>0</v>
      </c>
      <c r="G22" s="18">
        <f>+[1]LAVALLE!F277</f>
        <v>0</v>
      </c>
      <c r="H22" s="18">
        <f>+[1]LAVALLE!G277</f>
        <v>0</v>
      </c>
      <c r="I22" s="18">
        <f>+[1]LAVALLE!H277</f>
        <v>0</v>
      </c>
      <c r="J22" s="18">
        <f>+[1]LAVALLE!I277</f>
        <v>0</v>
      </c>
      <c r="K22" s="18">
        <f>+[1]LAVALLE!J277</f>
        <v>0</v>
      </c>
      <c r="L22" s="18">
        <f>+[1]LAVALLE!K277</f>
        <v>0</v>
      </c>
      <c r="M22" s="18">
        <f>+[1]LAVALLE!L277</f>
        <v>0</v>
      </c>
      <c r="N22" s="18">
        <f>+[1]LAVALLE!M277</f>
        <v>0</v>
      </c>
      <c r="O22" s="18">
        <f>+[1]LAVALLE!N277</f>
        <v>0</v>
      </c>
      <c r="P22" s="18">
        <f>+[1]LAVALLE!O277</f>
        <v>0</v>
      </c>
      <c r="Q22" s="18">
        <f>+[1]LAVALLE!P277</f>
        <v>0</v>
      </c>
      <c r="R22" s="18">
        <f>+[1]LAVALLE!Q277</f>
        <v>0</v>
      </c>
      <c r="S22" s="18">
        <f>+[1]LAVALLE!R277</f>
        <v>0</v>
      </c>
      <c r="T22" s="18">
        <f>+[1]LAVALLE!S277</f>
        <v>0</v>
      </c>
      <c r="U22" s="18">
        <f>+[1]LAVALLE!T277</f>
        <v>0</v>
      </c>
      <c r="V22" s="18">
        <f>+[1]LAVALLE!U277</f>
        <v>0</v>
      </c>
      <c r="W22" s="18">
        <f>+[1]LAVALLE!V277</f>
        <v>0</v>
      </c>
      <c r="Y22" s="48"/>
      <c r="Z22" s="76" t="s">
        <v>70</v>
      </c>
      <c r="AA22" s="47">
        <f>SUM(AA7:AA21)</f>
        <v>1</v>
      </c>
      <c r="AB22" s="47">
        <f>SUM(AB7:AB21)</f>
        <v>0.99999999999999978</v>
      </c>
      <c r="AC22" s="37">
        <f>+(AB22-AA22)*100</f>
        <v>-2.2204460492503131E-14</v>
      </c>
      <c r="AD22" s="47">
        <f>+(W23-D23)/D23</f>
        <v>0.25102057078797396</v>
      </c>
      <c r="AE22" s="47">
        <f>+AD22</f>
        <v>0.25102057078797396</v>
      </c>
    </row>
    <row r="23" spans="2:31" s="7" customFormat="1" ht="11.5" x14ac:dyDescent="0.25">
      <c r="B23" s="12"/>
      <c r="C23" s="13" t="s">
        <v>26</v>
      </c>
      <c r="D23" s="14">
        <f>SUM(D7:D21)-D22</f>
        <v>208756.56783107892</v>
      </c>
      <c r="E23" s="14">
        <f t="shared" ref="E23:T23" si="7">SUM(E7:E21)-E22</f>
        <v>217332.1367964611</v>
      </c>
      <c r="F23" s="14">
        <f t="shared" si="7"/>
        <v>232149.91689297778</v>
      </c>
      <c r="G23" s="14">
        <f t="shared" si="7"/>
        <v>243010.31915288628</v>
      </c>
      <c r="H23" s="14">
        <f t="shared" si="7"/>
        <v>239794.27628172815</v>
      </c>
      <c r="I23" s="14">
        <f t="shared" si="7"/>
        <v>229138.66993034122</v>
      </c>
      <c r="J23" s="14">
        <f t="shared" si="7"/>
        <v>241028.27147921638</v>
      </c>
      <c r="K23" s="14">
        <f t="shared" si="7"/>
        <v>258536.38799817421</v>
      </c>
      <c r="L23" s="14">
        <f t="shared" si="7"/>
        <v>245625.53307835734</v>
      </c>
      <c r="M23" s="14">
        <f t="shared" si="7"/>
        <v>266048.68104378635</v>
      </c>
      <c r="N23" s="14">
        <f t="shared" si="7"/>
        <v>262423.98327893153</v>
      </c>
      <c r="O23" s="14">
        <f t="shared" si="7"/>
        <v>267518.92175423697</v>
      </c>
      <c r="P23" s="14">
        <f t="shared" si="7"/>
        <v>242783.6192741486</v>
      </c>
      <c r="Q23" s="14">
        <f t="shared" si="7"/>
        <v>253099.08051476657</v>
      </c>
      <c r="R23" s="14">
        <f t="shared" si="7"/>
        <v>267901.94513368263</v>
      </c>
      <c r="S23" s="14">
        <f t="shared" si="7"/>
        <v>270301.84224180091</v>
      </c>
      <c r="T23" s="14">
        <f t="shared" si="7"/>
        <v>255900.53233050465</v>
      </c>
      <c r="U23" s="14">
        <f>SUM(U7:U21)-U22</f>
        <v>264622.0014962015</v>
      </c>
      <c r="V23" s="14">
        <f t="shared" ref="V23:W23" si="8">SUM(V7:V21)-V22</f>
        <v>274611.07424993865</v>
      </c>
      <c r="W23" s="14">
        <f t="shared" si="8"/>
        <v>261158.76064377476</v>
      </c>
    </row>
    <row r="25" spans="2:31" x14ac:dyDescent="0.25">
      <c r="B25" s="3" t="s">
        <v>21</v>
      </c>
    </row>
  </sheetData>
  <mergeCells count="8">
    <mergeCell ref="B22:C22"/>
    <mergeCell ref="AA5:AC5"/>
    <mergeCell ref="AD5:AD6"/>
    <mergeCell ref="AE5:AE6"/>
    <mergeCell ref="Y7:Y11"/>
    <mergeCell ref="Y12:Y21"/>
    <mergeCell ref="B7:B11"/>
    <mergeCell ref="B12:B21"/>
  </mergeCells>
  <conditionalFormatting sqref="AA7:AB2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BA9CF-1B6D-47AE-8286-49B4B67EFA08}">
  <dimension ref="A2:AE25"/>
  <sheetViews>
    <sheetView topLeftCell="B2" workbookViewId="0">
      <selection activeCell="D7" sqref="D7:W22"/>
    </sheetView>
  </sheetViews>
  <sheetFormatPr baseColWidth="10" defaultRowHeight="12.5" x14ac:dyDescent="0.25"/>
  <cols>
    <col min="1" max="2" width="10.90625" style="3"/>
    <col min="3" max="3" width="65.36328125" style="3" bestFit="1" customWidth="1"/>
    <col min="4" max="25" width="10.90625" style="3"/>
    <col min="26" max="26" width="51.7265625" style="3" bestFit="1" customWidth="1"/>
    <col min="27" max="16384" width="10.90625" style="3"/>
  </cols>
  <sheetData>
    <row r="2" spans="1:31" ht="14" x14ac:dyDescent="0.3">
      <c r="A2" s="1"/>
      <c r="B2" s="6" t="s">
        <v>30</v>
      </c>
      <c r="C2" s="1"/>
    </row>
    <row r="3" spans="1:31" ht="14" x14ac:dyDescent="0.3">
      <c r="A3" s="1"/>
      <c r="B3" s="5" t="s">
        <v>2</v>
      </c>
      <c r="C3" s="1"/>
    </row>
    <row r="4" spans="1:31" ht="14" x14ac:dyDescent="0.3">
      <c r="A4" s="1"/>
      <c r="B4" s="5" t="s">
        <v>3</v>
      </c>
      <c r="C4" s="1"/>
    </row>
    <row r="5" spans="1:31" ht="12.5" customHeight="1" x14ac:dyDescent="0.25">
      <c r="B5" s="4"/>
      <c r="Y5" s="44"/>
      <c r="Z5" s="44"/>
      <c r="AA5" s="146" t="s">
        <v>39</v>
      </c>
      <c r="AB5" s="146"/>
      <c r="AC5" s="146"/>
      <c r="AD5" s="147" t="s">
        <v>40</v>
      </c>
      <c r="AE5" s="147" t="s">
        <v>41</v>
      </c>
    </row>
    <row r="6" spans="1:31" s="7" customFormat="1" ht="11.5" x14ac:dyDescent="0.25">
      <c r="B6" s="12"/>
      <c r="C6" s="12"/>
      <c r="D6" s="12">
        <v>2004</v>
      </c>
      <c r="E6" s="12">
        <v>2005</v>
      </c>
      <c r="F6" s="12">
        <v>2006</v>
      </c>
      <c r="G6" s="12">
        <v>2007</v>
      </c>
      <c r="H6" s="12">
        <v>2008</v>
      </c>
      <c r="I6" s="12">
        <v>2009</v>
      </c>
      <c r="J6" s="12">
        <v>2010</v>
      </c>
      <c r="K6" s="12">
        <v>2011</v>
      </c>
      <c r="L6" s="12">
        <v>2012</v>
      </c>
      <c r="M6" s="12">
        <v>2013</v>
      </c>
      <c r="N6" s="12">
        <v>2014</v>
      </c>
      <c r="O6" s="12">
        <v>2015</v>
      </c>
      <c r="P6" s="12">
        <v>2016</v>
      </c>
      <c r="Q6" s="12">
        <v>2017</v>
      </c>
      <c r="R6" s="12">
        <v>2018</v>
      </c>
      <c r="S6" s="12">
        <v>2019</v>
      </c>
      <c r="T6" s="12">
        <v>2020</v>
      </c>
      <c r="U6" s="12">
        <v>2021</v>
      </c>
      <c r="V6" s="12">
        <v>2022</v>
      </c>
      <c r="W6" s="12">
        <v>2023</v>
      </c>
      <c r="Y6" s="45"/>
      <c r="Z6" s="45"/>
      <c r="AA6" s="48">
        <v>2004</v>
      </c>
      <c r="AB6" s="48">
        <v>2023</v>
      </c>
      <c r="AC6" s="45" t="s">
        <v>42</v>
      </c>
      <c r="AD6" s="148"/>
      <c r="AE6" s="148"/>
    </row>
    <row r="7" spans="1:31" s="7" customFormat="1" ht="12.5" customHeight="1" x14ac:dyDescent="0.25">
      <c r="B7" s="151" t="s">
        <v>0</v>
      </c>
      <c r="C7" s="15" t="s">
        <v>6</v>
      </c>
      <c r="D7" s="8">
        <v>74044.077810504969</v>
      </c>
      <c r="E7" s="8">
        <v>76019.524272314738</v>
      </c>
      <c r="F7" s="8">
        <v>78231.778594858959</v>
      </c>
      <c r="G7" s="8">
        <v>80932.795455110972</v>
      </c>
      <c r="H7" s="8">
        <v>77142.18955594649</v>
      </c>
      <c r="I7" s="8">
        <v>66881.770999551911</v>
      </c>
      <c r="J7" s="8">
        <v>76107.847364821966</v>
      </c>
      <c r="K7" s="8">
        <v>79984.998643241299</v>
      </c>
      <c r="L7" s="8">
        <v>71620.218659751568</v>
      </c>
      <c r="M7" s="8">
        <v>80795.632793828205</v>
      </c>
      <c r="N7" s="8">
        <v>77091.692117398168</v>
      </c>
      <c r="O7" s="8">
        <v>74183.924669941698</v>
      </c>
      <c r="P7" s="8">
        <v>61394.242860366998</v>
      </c>
      <c r="Q7" s="8">
        <v>65629.918088201142</v>
      </c>
      <c r="R7" s="8">
        <v>75469.853171148396</v>
      </c>
      <c r="S7" s="8">
        <v>75708.612638627834</v>
      </c>
      <c r="T7" s="8">
        <v>71202.33104776546</v>
      </c>
      <c r="U7" s="8">
        <v>72510.394372247742</v>
      </c>
      <c r="V7" s="8">
        <v>70810.845243884381</v>
      </c>
      <c r="W7" s="8">
        <v>65128.860648883914</v>
      </c>
      <c r="Y7" s="146" t="s">
        <v>0</v>
      </c>
      <c r="Z7" s="31" t="s">
        <v>6</v>
      </c>
      <c r="AA7" s="32">
        <f t="shared" ref="AA7:AA21" si="0">+D7/($D$23+$D$22)</f>
        <v>3.5384482556671551E-2</v>
      </c>
      <c r="AB7" s="33">
        <f t="shared" ref="AB7:AB21" si="1">+W7/($W$23+$W$22)</f>
        <v>2.4477138422177698E-2</v>
      </c>
      <c r="AC7" s="34">
        <f>+(AB7-AA7)*100</f>
        <v>-1.0907344134493853</v>
      </c>
      <c r="AD7" s="143">
        <f>+(W7-D7)/D7</f>
        <v>-0.12040418930514672</v>
      </c>
      <c r="AE7" s="36">
        <f>+AA7*AD7</f>
        <v>-4.2604399362181434E-3</v>
      </c>
    </row>
    <row r="8" spans="1:31" s="7" customFormat="1" ht="11.5" x14ac:dyDescent="0.25">
      <c r="B8" s="152"/>
      <c r="C8" s="16" t="s">
        <v>7</v>
      </c>
      <c r="D8" s="8">
        <v>311012.88270164246</v>
      </c>
      <c r="E8" s="8">
        <v>310130.39472601615</v>
      </c>
      <c r="F8" s="8">
        <v>342848.6961399003</v>
      </c>
      <c r="G8" s="8">
        <v>363110.64555141091</v>
      </c>
      <c r="H8" s="8">
        <v>406723.99083680846</v>
      </c>
      <c r="I8" s="8">
        <v>334672.59934370487</v>
      </c>
      <c r="J8" s="8">
        <v>346767.47374395776</v>
      </c>
      <c r="K8" s="8">
        <v>310483.14603249327</v>
      </c>
      <c r="L8" s="8">
        <v>291092.69483971054</v>
      </c>
      <c r="M8" s="8">
        <v>303394.93026484881</v>
      </c>
      <c r="N8" s="8">
        <v>296134.01607569179</v>
      </c>
      <c r="O8" s="8">
        <v>342948.11744170671</v>
      </c>
      <c r="P8" s="8">
        <v>343911.17048088834</v>
      </c>
      <c r="Q8" s="8">
        <v>337033.95871111035</v>
      </c>
      <c r="R8" s="8">
        <v>301190.37001736253</v>
      </c>
      <c r="S8" s="8">
        <v>264689.02829170768</v>
      </c>
      <c r="T8" s="8">
        <v>185179.30975933676</v>
      </c>
      <c r="U8" s="8">
        <v>251800.43122780119</v>
      </c>
      <c r="V8" s="8">
        <v>375274.46986563056</v>
      </c>
      <c r="W8" s="8">
        <v>169023.34218522403</v>
      </c>
      <c r="Y8" s="149"/>
      <c r="Z8" s="21" t="s">
        <v>7</v>
      </c>
      <c r="AA8" s="27">
        <f t="shared" si="0"/>
        <v>0.14862809083827996</v>
      </c>
      <c r="AB8" s="23">
        <f t="shared" si="1"/>
        <v>6.3523416531895568E-2</v>
      </c>
      <c r="AC8" s="25">
        <f t="shared" ref="AC8:AC21" si="2">+(AB8-AA8)*100</f>
        <v>-8.5104674306384389</v>
      </c>
      <c r="AD8" s="26">
        <f t="shared" ref="AD8:AD21" si="3">+(W8-D8)/D8</f>
        <v>-0.45653909665417403</v>
      </c>
      <c r="AE8" s="26">
        <f>+AA8*AD8</f>
        <v>-6.7854534328742847E-2</v>
      </c>
    </row>
    <row r="9" spans="1:31" s="7" customFormat="1" ht="11.5" x14ac:dyDescent="0.25">
      <c r="B9" s="152"/>
      <c r="C9" s="16" t="s">
        <v>8</v>
      </c>
      <c r="D9" s="8">
        <v>1019672.2457042771</v>
      </c>
      <c r="E9" s="8">
        <v>1145479.4056119339</v>
      </c>
      <c r="F9" s="8">
        <v>1237924.6448077301</v>
      </c>
      <c r="G9" s="8">
        <v>1290038.1373943693</v>
      </c>
      <c r="H9" s="8">
        <v>1247577.4599207805</v>
      </c>
      <c r="I9" s="8">
        <v>1262942.1536485958</v>
      </c>
      <c r="J9" s="8">
        <v>1227444.5006142911</v>
      </c>
      <c r="K9" s="8">
        <v>1281013.182308774</v>
      </c>
      <c r="L9" s="8">
        <v>1306359.4115053415</v>
      </c>
      <c r="M9" s="8">
        <v>1371571.1548675243</v>
      </c>
      <c r="N9" s="8">
        <v>1503015.9713027573</v>
      </c>
      <c r="O9" s="8">
        <v>1508793.4708424981</v>
      </c>
      <c r="P9" s="8">
        <v>1412925.0024563966</v>
      </c>
      <c r="Q9" s="8">
        <v>1363584.5603273939</v>
      </c>
      <c r="R9" s="8">
        <v>1420339.4066409813</v>
      </c>
      <c r="S9" s="8">
        <v>1509737.5975487225</v>
      </c>
      <c r="T9" s="8">
        <v>1203902.0953951536</v>
      </c>
      <c r="U9" s="8">
        <v>1266756.2320861644</v>
      </c>
      <c r="V9" s="8">
        <v>1271775.7789207839</v>
      </c>
      <c r="W9" s="8">
        <v>1401945.8950391067</v>
      </c>
      <c r="Y9" s="149"/>
      <c r="Z9" s="21" t="s">
        <v>8</v>
      </c>
      <c r="AA9" s="27">
        <f t="shared" si="0"/>
        <v>0.48728508556731842</v>
      </c>
      <c r="AB9" s="23">
        <f t="shared" si="1"/>
        <v>0.52688813210283103</v>
      </c>
      <c r="AC9" s="25">
        <f t="shared" si="2"/>
        <v>3.9603046535512609</v>
      </c>
      <c r="AD9" s="22">
        <f t="shared" si="3"/>
        <v>0.37489855288823437</v>
      </c>
      <c r="AE9" s="28">
        <f t="shared" ref="AE9:AE20" si="4">+AA9*AD9</f>
        <v>0.18268247342320715</v>
      </c>
    </row>
    <row r="10" spans="1:31" s="7" customFormat="1" ht="11.5" x14ac:dyDescent="0.25">
      <c r="B10" s="152"/>
      <c r="C10" s="16" t="s">
        <v>9</v>
      </c>
      <c r="D10" s="8">
        <v>98378.676086121879</v>
      </c>
      <c r="E10" s="8">
        <v>114790.74133748864</v>
      </c>
      <c r="F10" s="8">
        <v>104149.01212342236</v>
      </c>
      <c r="G10" s="8">
        <v>116761.80837979968</v>
      </c>
      <c r="H10" s="8">
        <v>116956.66889864372</v>
      </c>
      <c r="I10" s="8">
        <v>113275.38625625332</v>
      </c>
      <c r="J10" s="8">
        <v>120387.19649804765</v>
      </c>
      <c r="K10" s="8">
        <v>119186.44609639104</v>
      </c>
      <c r="L10" s="8">
        <v>118386.3492217576</v>
      </c>
      <c r="M10" s="8">
        <v>125722.47195591823</v>
      </c>
      <c r="N10" s="8">
        <v>125248.27608032982</v>
      </c>
      <c r="O10" s="8">
        <v>130607.97092219954</v>
      </c>
      <c r="P10" s="8">
        <v>129468.66701513073</v>
      </c>
      <c r="Q10" s="8">
        <v>127137.37561801307</v>
      </c>
      <c r="R10" s="8">
        <v>123170.13393487243</v>
      </c>
      <c r="S10" s="8">
        <v>118863.95149632645</v>
      </c>
      <c r="T10" s="8">
        <v>114633.01192875444</v>
      </c>
      <c r="U10" s="8">
        <v>123276.24573709178</v>
      </c>
      <c r="V10" s="8">
        <v>126208.73621196111</v>
      </c>
      <c r="W10" s="8">
        <v>127788.10362665396</v>
      </c>
      <c r="Y10" s="149"/>
      <c r="Z10" s="21" t="s">
        <v>9</v>
      </c>
      <c r="AA10" s="27">
        <f t="shared" si="0"/>
        <v>4.7013598532845036E-2</v>
      </c>
      <c r="AB10" s="23">
        <f t="shared" si="1"/>
        <v>4.8026129583932743E-2</v>
      </c>
      <c r="AC10" s="25">
        <f t="shared" si="2"/>
        <v>0.10125310510877075</v>
      </c>
      <c r="AD10" s="22">
        <f t="shared" si="3"/>
        <v>0.29894107860108537</v>
      </c>
      <c r="AE10" s="28">
        <f t="shared" si="4"/>
        <v>1.40542958543271E-2</v>
      </c>
    </row>
    <row r="11" spans="1:31" s="7" customFormat="1" ht="11.5" x14ac:dyDescent="0.25">
      <c r="B11" s="153"/>
      <c r="C11" s="16" t="s">
        <v>10</v>
      </c>
      <c r="D11" s="8">
        <v>110284.63735867087</v>
      </c>
      <c r="E11" s="8">
        <v>139608.72903968242</v>
      </c>
      <c r="F11" s="8">
        <v>159061.35675210736</v>
      </c>
      <c r="G11" s="8">
        <v>153830.72251005037</v>
      </c>
      <c r="H11" s="8">
        <v>143544.37940313306</v>
      </c>
      <c r="I11" s="8">
        <v>128966.0487961685</v>
      </c>
      <c r="J11" s="8">
        <v>126143.02237893794</v>
      </c>
      <c r="K11" s="8">
        <v>136093.15123045462</v>
      </c>
      <c r="L11" s="8">
        <v>141251.23479590553</v>
      </c>
      <c r="M11" s="8">
        <v>150160.4031828313</v>
      </c>
      <c r="N11" s="8">
        <v>143820.82108742616</v>
      </c>
      <c r="O11" s="8">
        <v>139593.57951107388</v>
      </c>
      <c r="P11" s="8">
        <v>131120.23776910856</v>
      </c>
      <c r="Q11" s="8">
        <v>139058.94070731362</v>
      </c>
      <c r="R11" s="8">
        <v>141734.61547022712</v>
      </c>
      <c r="S11" s="8">
        <v>127101.02743093538</v>
      </c>
      <c r="T11" s="8">
        <v>89320.044388243172</v>
      </c>
      <c r="U11" s="8">
        <v>117268.2428108578</v>
      </c>
      <c r="V11" s="8">
        <v>127378.35496578604</v>
      </c>
      <c r="W11" s="8">
        <v>127274.10294264757</v>
      </c>
      <c r="Y11" s="150"/>
      <c r="Z11" s="38" t="s">
        <v>10</v>
      </c>
      <c r="AA11" s="39">
        <f t="shared" si="0"/>
        <v>5.2703267327790126E-2</v>
      </c>
      <c r="AB11" s="40">
        <f t="shared" si="1"/>
        <v>4.7832954611022577E-2</v>
      </c>
      <c r="AC11" s="41">
        <f t="shared" si="2"/>
        <v>-0.48703127167675497</v>
      </c>
      <c r="AD11" s="42">
        <f t="shared" si="3"/>
        <v>0.15405106269446286</v>
      </c>
      <c r="AE11" s="43">
        <f t="shared" si="4"/>
        <v>8.1189943393164335E-3</v>
      </c>
    </row>
    <row r="12" spans="1:31" s="7" customFormat="1" ht="12.5" customHeight="1" x14ac:dyDescent="0.25">
      <c r="B12" s="151" t="s">
        <v>1</v>
      </c>
      <c r="C12" s="9" t="s">
        <v>11</v>
      </c>
      <c r="D12" s="8">
        <v>79120.222896832536</v>
      </c>
      <c r="E12" s="8">
        <v>86062.442943788585</v>
      </c>
      <c r="F12" s="8">
        <v>92543.453860872192</v>
      </c>
      <c r="G12" s="8">
        <v>99461.851952712168</v>
      </c>
      <c r="H12" s="8">
        <v>97651.640082484955</v>
      </c>
      <c r="I12" s="8">
        <v>96681.468541392169</v>
      </c>
      <c r="J12" s="8">
        <v>108933.53973997865</v>
      </c>
      <c r="K12" s="8">
        <v>116164.22603508993</v>
      </c>
      <c r="L12" s="8">
        <v>121899.05223298585</v>
      </c>
      <c r="M12" s="8">
        <v>127350.95499847684</v>
      </c>
      <c r="N12" s="8">
        <v>130468.78094200441</v>
      </c>
      <c r="O12" s="8">
        <v>140241.78731747586</v>
      </c>
      <c r="P12" s="8">
        <v>138873.28177544611</v>
      </c>
      <c r="Q12" s="8">
        <v>144333.44252722326</v>
      </c>
      <c r="R12" s="8">
        <v>144437.71299071726</v>
      </c>
      <c r="S12" s="8">
        <v>135498.98975423654</v>
      </c>
      <c r="T12" s="8">
        <v>130130.49137059874</v>
      </c>
      <c r="U12" s="8">
        <v>146583.06749818037</v>
      </c>
      <c r="V12" s="8">
        <v>165731.35180478363</v>
      </c>
      <c r="W12" s="8">
        <v>165887.67718451621</v>
      </c>
      <c r="Y12" s="146" t="s">
        <v>1</v>
      </c>
      <c r="Z12" s="31" t="s">
        <v>11</v>
      </c>
      <c r="AA12" s="32">
        <f t="shared" si="0"/>
        <v>3.781029124486901E-2</v>
      </c>
      <c r="AB12" s="33">
        <f t="shared" si="1"/>
        <v>6.2344951171021519E-2</v>
      </c>
      <c r="AC12" s="34">
        <f t="shared" si="2"/>
        <v>2.4534659926152509</v>
      </c>
      <c r="AD12" s="35">
        <f t="shared" si="3"/>
        <v>1.0966533094936122</v>
      </c>
      <c r="AE12" s="36">
        <f t="shared" si="4"/>
        <v>4.1464781026602948E-2</v>
      </c>
    </row>
    <row r="13" spans="1:31" s="7" customFormat="1" ht="11.5" x14ac:dyDescent="0.25">
      <c r="B13" s="152"/>
      <c r="C13" s="10" t="s">
        <v>12</v>
      </c>
      <c r="D13" s="8">
        <v>11863.632899384404</v>
      </c>
      <c r="E13" s="8">
        <v>14722.268374136389</v>
      </c>
      <c r="F13" s="8">
        <v>16399.963017784889</v>
      </c>
      <c r="G13" s="8">
        <v>15050.314191718522</v>
      </c>
      <c r="H13" s="8">
        <v>14334.996965169124</v>
      </c>
      <c r="I13" s="8">
        <v>14371.322188335931</v>
      </c>
      <c r="J13" s="8">
        <v>15140.856452533731</v>
      </c>
      <c r="K13" s="8">
        <v>16885.451223313808</v>
      </c>
      <c r="L13" s="8">
        <v>17926.897317032017</v>
      </c>
      <c r="M13" s="8">
        <v>19899.33294777933</v>
      </c>
      <c r="N13" s="8">
        <v>20744.960755306191</v>
      </c>
      <c r="O13" s="8">
        <v>21682.095734461418</v>
      </c>
      <c r="P13" s="8">
        <v>21717.231150460149</v>
      </c>
      <c r="Q13" s="8">
        <v>23432.659068258392</v>
      </c>
      <c r="R13" s="8">
        <v>25587.321106183521</v>
      </c>
      <c r="S13" s="8">
        <v>23239.627485544261</v>
      </c>
      <c r="T13" s="8">
        <v>13908.505965391279</v>
      </c>
      <c r="U13" s="8">
        <v>19547.488540351682</v>
      </c>
      <c r="V13" s="8">
        <v>29154.372472999305</v>
      </c>
      <c r="W13" s="8">
        <v>36103.231329115646</v>
      </c>
      <c r="Y13" s="149"/>
      <c r="Z13" s="21" t="s">
        <v>12</v>
      </c>
      <c r="AA13" s="27">
        <f t="shared" si="0"/>
        <v>5.6694407412481111E-3</v>
      </c>
      <c r="AB13" s="23">
        <f t="shared" si="1"/>
        <v>1.3568543682881237E-2</v>
      </c>
      <c r="AC13" s="25">
        <f t="shared" si="2"/>
        <v>0.7899102941633126</v>
      </c>
      <c r="AD13" s="22">
        <f t="shared" si="3"/>
        <v>2.0431851385918236</v>
      </c>
      <c r="AE13" s="28">
        <f t="shared" si="4"/>
        <v>1.1583717066645153E-2</v>
      </c>
    </row>
    <row r="14" spans="1:31" s="7" customFormat="1" ht="11.5" x14ac:dyDescent="0.25">
      <c r="B14" s="152"/>
      <c r="C14" s="10" t="s">
        <v>13</v>
      </c>
      <c r="D14" s="8">
        <v>155309.72373300791</v>
      </c>
      <c r="E14" s="8">
        <v>166458.87174293224</v>
      </c>
      <c r="F14" s="8">
        <v>185050.80909564145</v>
      </c>
      <c r="G14" s="8">
        <v>200814.53146576238</v>
      </c>
      <c r="H14" s="8">
        <v>209546.09283157266</v>
      </c>
      <c r="I14" s="8">
        <v>209324.97824073784</v>
      </c>
      <c r="J14" s="8">
        <v>200691.59307216189</v>
      </c>
      <c r="K14" s="8">
        <v>222182.65170278997</v>
      </c>
      <c r="L14" s="8">
        <v>210238.43563936657</v>
      </c>
      <c r="M14" s="8">
        <v>228241.03389260653</v>
      </c>
      <c r="N14" s="8">
        <v>219570.87424642677</v>
      </c>
      <c r="O14" s="8">
        <v>221010.01144180459</v>
      </c>
      <c r="P14" s="8">
        <v>206690.44903210347</v>
      </c>
      <c r="Q14" s="8">
        <v>195271.02182247449</v>
      </c>
      <c r="R14" s="8">
        <v>213690.68378349606</v>
      </c>
      <c r="S14" s="8">
        <v>208071.61579268315</v>
      </c>
      <c r="T14" s="8">
        <v>190204.21003883547</v>
      </c>
      <c r="U14" s="8">
        <v>195874.70724379056</v>
      </c>
      <c r="V14" s="8">
        <v>204202.57270116871</v>
      </c>
      <c r="W14" s="8">
        <v>196142.00170320849</v>
      </c>
      <c r="Y14" s="149"/>
      <c r="Z14" s="21" t="s">
        <v>13</v>
      </c>
      <c r="AA14" s="27">
        <f t="shared" si="0"/>
        <v>7.4220037210489989E-2</v>
      </c>
      <c r="AB14" s="23">
        <f t="shared" si="1"/>
        <v>7.3715321875122045E-2</v>
      </c>
      <c r="AC14" s="25">
        <f t="shared" si="2"/>
        <v>-5.0471533536794455E-2</v>
      </c>
      <c r="AD14" s="22">
        <f t="shared" si="3"/>
        <v>0.26290870261539528</v>
      </c>
      <c r="AE14" s="28">
        <f t="shared" si="4"/>
        <v>1.9513093691076285E-2</v>
      </c>
    </row>
    <row r="15" spans="1:31" s="7" customFormat="1" ht="11.5" x14ac:dyDescent="0.25">
      <c r="B15" s="152"/>
      <c r="C15" s="10" t="s">
        <v>14</v>
      </c>
      <c r="D15" s="8">
        <v>22677.127736776536</v>
      </c>
      <c r="E15" s="8">
        <v>28774.830572043003</v>
      </c>
      <c r="F15" s="8">
        <v>30958.525152014954</v>
      </c>
      <c r="G15" s="8">
        <v>34457.33967813928</v>
      </c>
      <c r="H15" s="8">
        <v>40239.703850181613</v>
      </c>
      <c r="I15" s="8">
        <v>41438.246271255543</v>
      </c>
      <c r="J15" s="8">
        <v>40914.966731919172</v>
      </c>
      <c r="K15" s="8">
        <v>44598.642593876786</v>
      </c>
      <c r="L15" s="8">
        <v>51798.475734018866</v>
      </c>
      <c r="M15" s="8">
        <v>56832.879237276618</v>
      </c>
      <c r="N15" s="8">
        <v>57723.88762863513</v>
      </c>
      <c r="O15" s="8">
        <v>60431.019476141926</v>
      </c>
      <c r="P15" s="8">
        <v>66691.301668393848</v>
      </c>
      <c r="Q15" s="8">
        <v>73246.798118935723</v>
      </c>
      <c r="R15" s="8">
        <v>70036.551505317373</v>
      </c>
      <c r="S15" s="8">
        <v>69574.666225831621</v>
      </c>
      <c r="T15" s="8">
        <v>69727.547324713756</v>
      </c>
      <c r="U15" s="8">
        <v>50492.030709981293</v>
      </c>
      <c r="V15" s="8">
        <v>40318.962722919459</v>
      </c>
      <c r="W15" s="8">
        <v>38217.273249213489</v>
      </c>
      <c r="Y15" s="149"/>
      <c r="Z15" s="21" t="s">
        <v>14</v>
      </c>
      <c r="AA15" s="27">
        <f t="shared" si="0"/>
        <v>1.0837037269759056E-2</v>
      </c>
      <c r="AB15" s="23">
        <f t="shared" si="1"/>
        <v>1.4363056226060633E-2</v>
      </c>
      <c r="AC15" s="25">
        <f t="shared" si="2"/>
        <v>0.35260189563015765</v>
      </c>
      <c r="AD15" s="22">
        <f t="shared" si="3"/>
        <v>0.68527838678770536</v>
      </c>
      <c r="AE15" s="28">
        <f t="shared" si="4"/>
        <v>7.4263874177787252E-3</v>
      </c>
    </row>
    <row r="16" spans="1:31" s="7" customFormat="1" ht="11.5" x14ac:dyDescent="0.25">
      <c r="B16" s="152"/>
      <c r="C16" s="10" t="s">
        <v>15</v>
      </c>
      <c r="D16" s="8">
        <v>85227.962878003716</v>
      </c>
      <c r="E16" s="8">
        <v>89100.293583361985</v>
      </c>
      <c r="F16" s="8">
        <v>93122.461704304544</v>
      </c>
      <c r="G16" s="8">
        <v>97323.539890910091</v>
      </c>
      <c r="H16" s="8">
        <v>101087.86741255238</v>
      </c>
      <c r="I16" s="8">
        <v>100695.77370434867</v>
      </c>
      <c r="J16" s="8">
        <v>102861.52175265235</v>
      </c>
      <c r="K16" s="8">
        <v>108184.29531145569</v>
      </c>
      <c r="L16" s="8">
        <v>110675.74067632554</v>
      </c>
      <c r="M16" s="8">
        <v>113934.50961782527</v>
      </c>
      <c r="N16" s="8">
        <v>116313.35163840315</v>
      </c>
      <c r="O16" s="8">
        <v>121301.24213762232</v>
      </c>
      <c r="P16" s="8">
        <v>124274.83772769412</v>
      </c>
      <c r="Q16" s="8">
        <v>127773.08424987423</v>
      </c>
      <c r="R16" s="8">
        <v>132050.96773966617</v>
      </c>
      <c r="S16" s="8">
        <v>132373.71285686264</v>
      </c>
      <c r="T16" s="8">
        <v>127546.99123894671</v>
      </c>
      <c r="U16" s="8">
        <v>135509.17899982026</v>
      </c>
      <c r="V16" s="8">
        <v>143200.91949109014</v>
      </c>
      <c r="W16" s="8">
        <v>146399.65813777348</v>
      </c>
      <c r="Y16" s="149"/>
      <c r="Z16" s="21" t="s">
        <v>15</v>
      </c>
      <c r="AA16" s="27">
        <f t="shared" si="0"/>
        <v>4.0729082662293824E-2</v>
      </c>
      <c r="AB16" s="23">
        <f t="shared" si="1"/>
        <v>5.5020841167734799E-2</v>
      </c>
      <c r="AC16" s="25">
        <f t="shared" si="2"/>
        <v>1.4291758505440975</v>
      </c>
      <c r="AD16" s="22">
        <f t="shared" si="3"/>
        <v>0.71774207893871211</v>
      </c>
      <c r="AE16" s="28">
        <f t="shared" si="4"/>
        <v>2.9232976463301426E-2</v>
      </c>
    </row>
    <row r="17" spans="2:31" s="7" customFormat="1" ht="11.5" x14ac:dyDescent="0.25">
      <c r="B17" s="152"/>
      <c r="C17" s="10" t="s">
        <v>20</v>
      </c>
      <c r="D17" s="8">
        <v>52025.727356324685</v>
      </c>
      <c r="E17" s="8">
        <v>55254.462549883727</v>
      </c>
      <c r="F17" s="8">
        <v>60301.612618657266</v>
      </c>
      <c r="G17" s="8">
        <v>61550.578755424081</v>
      </c>
      <c r="H17" s="8">
        <v>65331.615162792688</v>
      </c>
      <c r="I17" s="8">
        <v>72159.649986680452</v>
      </c>
      <c r="J17" s="8">
        <v>76286.609343065866</v>
      </c>
      <c r="K17" s="8">
        <v>95314.944425968264</v>
      </c>
      <c r="L17" s="8">
        <v>93495.660001041557</v>
      </c>
      <c r="M17" s="8">
        <v>93045.690781160985</v>
      </c>
      <c r="N17" s="8">
        <v>108600.46084805002</v>
      </c>
      <c r="O17" s="8">
        <v>119884.13426414104</v>
      </c>
      <c r="P17" s="8">
        <v>106346.98917094374</v>
      </c>
      <c r="Q17" s="8">
        <v>114037.00027260181</v>
      </c>
      <c r="R17" s="8">
        <v>100219.01131632729</v>
      </c>
      <c r="S17" s="8">
        <v>107024.97356365959</v>
      </c>
      <c r="T17" s="8">
        <v>94884.115277775578</v>
      </c>
      <c r="U17" s="8">
        <v>99134.065785181781</v>
      </c>
      <c r="V17" s="8">
        <v>99051.65744918595</v>
      </c>
      <c r="W17" s="8">
        <v>81760.338758549842</v>
      </c>
      <c r="Y17" s="149"/>
      <c r="Z17" s="21" t="s">
        <v>20</v>
      </c>
      <c r="AA17" s="27">
        <f t="shared" si="0"/>
        <v>2.4862264431860386E-2</v>
      </c>
      <c r="AB17" s="23">
        <f t="shared" si="1"/>
        <v>3.0727685227385587E-2</v>
      </c>
      <c r="AC17" s="25">
        <f t="shared" si="2"/>
        <v>0.58654207955252013</v>
      </c>
      <c r="AD17" s="22">
        <f t="shared" si="3"/>
        <v>0.57153667835477873</v>
      </c>
      <c r="AE17" s="28">
        <f t="shared" si="4"/>
        <v>1.4209696029763646E-2</v>
      </c>
    </row>
    <row r="18" spans="2:31" s="7" customFormat="1" ht="11.5" x14ac:dyDescent="0.25">
      <c r="B18" s="152"/>
      <c r="C18" s="10" t="s">
        <v>16</v>
      </c>
      <c r="D18" s="8">
        <v>47195.250202926451</v>
      </c>
      <c r="E18" s="8">
        <v>49174.543536849589</v>
      </c>
      <c r="F18" s="8">
        <v>50300.312689809754</v>
      </c>
      <c r="G18" s="8">
        <v>50211.635191673246</v>
      </c>
      <c r="H18" s="8">
        <v>51134.933566859399</v>
      </c>
      <c r="I18" s="8">
        <v>52604.633214405323</v>
      </c>
      <c r="J18" s="8">
        <v>52912.832973264674</v>
      </c>
      <c r="K18" s="8">
        <v>53499.240699947681</v>
      </c>
      <c r="L18" s="8">
        <v>58920.064764484254</v>
      </c>
      <c r="M18" s="8">
        <v>60070.890050008711</v>
      </c>
      <c r="N18" s="8">
        <v>62141.993203808976</v>
      </c>
      <c r="O18" s="8">
        <v>61358.159713381443</v>
      </c>
      <c r="P18" s="8">
        <v>60448.060584688203</v>
      </c>
      <c r="Q18" s="8">
        <v>60656.504538477551</v>
      </c>
      <c r="R18" s="8">
        <v>65375.956643652258</v>
      </c>
      <c r="S18" s="8">
        <v>64598.281389938646</v>
      </c>
      <c r="T18" s="8">
        <v>65037.855676847867</v>
      </c>
      <c r="U18" s="8">
        <v>65619.851251872009</v>
      </c>
      <c r="V18" s="8">
        <v>66957.197873361045</v>
      </c>
      <c r="W18" s="8">
        <v>69273.550464743763</v>
      </c>
      <c r="Y18" s="149"/>
      <c r="Z18" s="21" t="s">
        <v>16</v>
      </c>
      <c r="AA18" s="27">
        <f t="shared" si="0"/>
        <v>2.2553856526338865E-2</v>
      </c>
      <c r="AB18" s="23">
        <f t="shared" si="1"/>
        <v>2.6034821841310722E-2</v>
      </c>
      <c r="AC18" s="25">
        <f t="shared" si="2"/>
        <v>0.34809653149718567</v>
      </c>
      <c r="AD18" s="22">
        <f t="shared" si="3"/>
        <v>0.46780767485894792</v>
      </c>
      <c r="AE18" s="28">
        <f t="shared" si="4"/>
        <v>1.0550867180688893E-2</v>
      </c>
    </row>
    <row r="19" spans="2:31" s="7" customFormat="1" ht="11.5" x14ac:dyDescent="0.25">
      <c r="B19" s="152"/>
      <c r="C19" s="10" t="s">
        <v>17</v>
      </c>
      <c r="D19" s="8">
        <v>7367.3139242073594</v>
      </c>
      <c r="E19" s="8">
        <v>7765.1684430698524</v>
      </c>
      <c r="F19" s="8">
        <v>8044.8730950597892</v>
      </c>
      <c r="G19" s="8">
        <v>8533.7304108208409</v>
      </c>
      <c r="H19" s="8">
        <v>9212.0097185290306</v>
      </c>
      <c r="I19" s="8">
        <v>9212.1080887049684</v>
      </c>
      <c r="J19" s="8">
        <v>9676.8300284231555</v>
      </c>
      <c r="K19" s="8">
        <v>11064.262965107215</v>
      </c>
      <c r="L19" s="8">
        <v>12472.348021879092</v>
      </c>
      <c r="M19" s="8">
        <v>13175.215897939172</v>
      </c>
      <c r="N19" s="8">
        <v>13299.712139948992</v>
      </c>
      <c r="O19" s="8">
        <v>14659.64498302957</v>
      </c>
      <c r="P19" s="8">
        <v>16636.54012726594</v>
      </c>
      <c r="Q19" s="8">
        <v>17709.561283702613</v>
      </c>
      <c r="R19" s="8">
        <v>18432.736918539744</v>
      </c>
      <c r="S19" s="8">
        <v>17112.994875378052</v>
      </c>
      <c r="T19" s="8">
        <v>16031.852352458278</v>
      </c>
      <c r="U19" s="8">
        <v>17748.45852568603</v>
      </c>
      <c r="V19" s="8">
        <v>17534.300357604963</v>
      </c>
      <c r="W19" s="8">
        <v>17217.566097727398</v>
      </c>
      <c r="Y19" s="149"/>
      <c r="Z19" s="21" t="s">
        <v>17</v>
      </c>
      <c r="AA19" s="27">
        <f t="shared" si="0"/>
        <v>3.5207216937429889E-3</v>
      </c>
      <c r="AB19" s="23">
        <f t="shared" si="1"/>
        <v>6.4708140825474342E-3</v>
      </c>
      <c r="AC19" s="25">
        <f t="shared" si="2"/>
        <v>0.29500923888044456</v>
      </c>
      <c r="AD19" s="22">
        <f t="shared" si="3"/>
        <v>1.3370208294171224</v>
      </c>
      <c r="AE19" s="28">
        <f t="shared" si="4"/>
        <v>4.7072782391151067E-3</v>
      </c>
    </row>
    <row r="20" spans="2:31" s="7" customFormat="1" ht="11.5" x14ac:dyDescent="0.25">
      <c r="B20" s="152"/>
      <c r="C20" s="10" t="s">
        <v>19</v>
      </c>
      <c r="D20" s="8">
        <v>10354.028383514613</v>
      </c>
      <c r="E20" s="8">
        <v>10052.808277572511</v>
      </c>
      <c r="F20" s="8">
        <v>9833.5732996320221</v>
      </c>
      <c r="G20" s="8">
        <v>10222.225240141939</v>
      </c>
      <c r="H20" s="8">
        <v>10375.460402551802</v>
      </c>
      <c r="I20" s="8">
        <v>11388.058536737935</v>
      </c>
      <c r="J20" s="8">
        <v>10193.612668804933</v>
      </c>
      <c r="K20" s="8">
        <v>10401.804240327203</v>
      </c>
      <c r="L20" s="8">
        <v>11202.572245925905</v>
      </c>
      <c r="M20" s="8">
        <v>10186.913816220906</v>
      </c>
      <c r="N20" s="8">
        <v>11533.100125683781</v>
      </c>
      <c r="O20" s="8">
        <v>11486.095227608919</v>
      </c>
      <c r="P20" s="8">
        <v>11500.170949868663</v>
      </c>
      <c r="Q20" s="8">
        <v>12316.296842003136</v>
      </c>
      <c r="R20" s="8">
        <v>11553.389416759768</v>
      </c>
      <c r="S20" s="8">
        <v>13806.113880064706</v>
      </c>
      <c r="T20" s="8">
        <v>6218.6810146629023</v>
      </c>
      <c r="U20" s="8">
        <v>7486.0279448626325</v>
      </c>
      <c r="V20" s="8">
        <v>8418.0061275927983</v>
      </c>
      <c r="W20" s="8">
        <v>4522.2075397215194</v>
      </c>
      <c r="Y20" s="149"/>
      <c r="Z20" s="21" t="s">
        <v>19</v>
      </c>
      <c r="AA20" s="27">
        <f t="shared" si="0"/>
        <v>4.9480248463000791E-3</v>
      </c>
      <c r="AB20" s="23">
        <f t="shared" si="1"/>
        <v>1.699564506744924E-3</v>
      </c>
      <c r="AC20" s="25">
        <f>+(AB20-AA20)*100</f>
        <v>-0.32484603395551553</v>
      </c>
      <c r="AD20" s="26">
        <f t="shared" si="3"/>
        <v>-0.56324172851200127</v>
      </c>
      <c r="AE20" s="28">
        <f t="shared" si="4"/>
        <v>-2.786934067150386E-3</v>
      </c>
    </row>
    <row r="21" spans="2:31" s="7" customFormat="1" ht="11.5" x14ac:dyDescent="0.25">
      <c r="B21" s="153"/>
      <c r="C21" s="11" t="s">
        <v>18</v>
      </c>
      <c r="D21" s="8">
        <v>8024.3705205267215</v>
      </c>
      <c r="E21" s="8">
        <v>8227.9496730550873</v>
      </c>
      <c r="F21" s="8">
        <v>8445.4482234217558</v>
      </c>
      <c r="G21" s="8">
        <v>8678.423615080108</v>
      </c>
      <c r="H21" s="8">
        <v>8928.623104905575</v>
      </c>
      <c r="I21" s="8">
        <v>8455.4060803455795</v>
      </c>
      <c r="J21" s="8">
        <v>8793.1112907406987</v>
      </c>
      <c r="K21" s="8">
        <v>9160.2243734846415</v>
      </c>
      <c r="L21" s="8">
        <v>9560.5759421437906</v>
      </c>
      <c r="M21" s="8">
        <v>9998.5420256216457</v>
      </c>
      <c r="N21" s="8">
        <v>10479.12286203875</v>
      </c>
      <c r="O21" s="8">
        <v>11008.033101047702</v>
      </c>
      <c r="P21" s="8">
        <v>11591.805066951874</v>
      </c>
      <c r="Q21" s="8">
        <v>12237.906974333811</v>
      </c>
      <c r="R21" s="8">
        <v>12954.878261903312</v>
      </c>
      <c r="S21" s="8">
        <v>12236.873331452673</v>
      </c>
      <c r="T21" s="8">
        <v>12057.604256750872</v>
      </c>
      <c r="U21" s="8">
        <v>12758.365174662895</v>
      </c>
      <c r="V21" s="8">
        <v>13056.157350244108</v>
      </c>
      <c r="W21" s="8">
        <v>14119.898027602432</v>
      </c>
      <c r="Y21" s="150"/>
      <c r="Z21" s="38" t="s">
        <v>18</v>
      </c>
      <c r="AA21" s="39">
        <f t="shared" si="0"/>
        <v>3.8347185501925929E-3</v>
      </c>
      <c r="AB21" s="40">
        <f t="shared" si="1"/>
        <v>5.3066289673314171E-3</v>
      </c>
      <c r="AC21" s="41">
        <f t="shared" si="2"/>
        <v>0.14719104171388242</v>
      </c>
      <c r="AD21" s="42">
        <f t="shared" si="3"/>
        <v>0.75962687558894015</v>
      </c>
      <c r="AE21" s="43">
        <f>+AA21*AD21</f>
        <v>2.9129552710457497E-3</v>
      </c>
    </row>
    <row r="22" spans="2:31" s="7" customFormat="1" ht="11.5" customHeight="1" x14ac:dyDescent="0.25">
      <c r="B22" s="144" t="s">
        <v>5</v>
      </c>
      <c r="C22" s="145"/>
      <c r="D22" s="18">
        <v>4289.4439895701043</v>
      </c>
      <c r="E22" s="18">
        <v>6025.3827888750038</v>
      </c>
      <c r="F22" s="18">
        <v>8026.5510531048967</v>
      </c>
      <c r="G22" s="18">
        <v>10126.583392136776</v>
      </c>
      <c r="H22" s="18">
        <v>12378.555732179921</v>
      </c>
      <c r="I22" s="18">
        <v>13579.310279561556</v>
      </c>
      <c r="J22" s="18">
        <v>13313.807455663735</v>
      </c>
      <c r="K22" s="18">
        <v>14968.908023127737</v>
      </c>
      <c r="L22" s="18">
        <v>17439.834385869148</v>
      </c>
      <c r="M22" s="18">
        <v>18748.272891167922</v>
      </c>
      <c r="N22" s="18">
        <v>19002.561080419331</v>
      </c>
      <c r="O22" s="18">
        <v>20679.259117947498</v>
      </c>
      <c r="P22" s="18">
        <v>20836.181938079357</v>
      </c>
      <c r="Q22" s="18">
        <v>22491.063152159088</v>
      </c>
      <c r="R22" s="18">
        <v>20456.478328251971</v>
      </c>
      <c r="S22" s="18">
        <v>14163.612305779117</v>
      </c>
      <c r="T22" s="18">
        <v>17126.086331214989</v>
      </c>
      <c r="U22" s="18">
        <v>8716.3422566709905</v>
      </c>
      <c r="V22" s="18">
        <v>5152.1076472075301</v>
      </c>
      <c r="W22" s="18">
        <v>1542.4306579652612</v>
      </c>
      <c r="Y22" s="37"/>
      <c r="Z22" s="46" t="s">
        <v>71</v>
      </c>
      <c r="AA22" s="47">
        <f>SUM(AA7:AA21)</f>
        <v>0.99999999999999978</v>
      </c>
      <c r="AB22" s="47">
        <f>SUM(AB7:AB21)</f>
        <v>0.99999999999999978</v>
      </c>
      <c r="AC22" s="37">
        <f>+(AB22-AA22)*100</f>
        <v>0</v>
      </c>
      <c r="AD22" s="47">
        <f>+(W23-D23)/D23</f>
        <v>0.27342885147071372</v>
      </c>
      <c r="AE22" s="47">
        <f>+AD22</f>
        <v>0.27342885147071372</v>
      </c>
    </row>
    <row r="23" spans="2:31" s="7" customFormat="1" ht="11.5" x14ac:dyDescent="0.25">
      <c r="B23" s="12"/>
      <c r="C23" s="13" t="s">
        <v>26</v>
      </c>
      <c r="D23" s="14">
        <f>SUM(D7:D21)-D22</f>
        <v>2088268.4362031522</v>
      </c>
      <c r="E23" s="14">
        <f t="shared" ref="E23:T23" si="5">SUM(E7:E21)-E22</f>
        <v>2295597.0518952543</v>
      </c>
      <c r="F23" s="14">
        <f t="shared" si="5"/>
        <v>2469189.9701221129</v>
      </c>
      <c r="G23" s="14">
        <f t="shared" si="5"/>
        <v>2580851.6962909875</v>
      </c>
      <c r="H23" s="14">
        <f t="shared" si="5"/>
        <v>2587409.0759807313</v>
      </c>
      <c r="I23" s="14">
        <f t="shared" si="5"/>
        <v>2509490.2936176569</v>
      </c>
      <c r="J23" s="14">
        <f t="shared" si="5"/>
        <v>2509941.7071979376</v>
      </c>
      <c r="K23" s="14">
        <f t="shared" si="5"/>
        <v>2599247.759859588</v>
      </c>
      <c r="L23" s="14">
        <f t="shared" si="5"/>
        <v>2609459.8972118013</v>
      </c>
      <c r="M23" s="14">
        <f t="shared" si="5"/>
        <v>2745632.2834386993</v>
      </c>
      <c r="N23" s="14">
        <f t="shared" si="5"/>
        <v>2877184.4599734903</v>
      </c>
      <c r="O23" s="14">
        <f t="shared" si="5"/>
        <v>2958510.0276661869</v>
      </c>
      <c r="P23" s="14">
        <f t="shared" si="5"/>
        <v>2822753.8058976284</v>
      </c>
      <c r="Q23" s="14">
        <f t="shared" si="5"/>
        <v>2790967.9659977579</v>
      </c>
      <c r="R23" s="14">
        <f t="shared" si="5"/>
        <v>2835787.1105889031</v>
      </c>
      <c r="S23" s="14">
        <f t="shared" si="5"/>
        <v>2865474.4542561928</v>
      </c>
      <c r="T23" s="14">
        <f t="shared" si="5"/>
        <v>2372858.5607050201</v>
      </c>
      <c r="U23" s="14">
        <f>SUM(U7:U21)-U22</f>
        <v>2573648.4456518814</v>
      </c>
      <c r="V23" s="14">
        <f t="shared" ref="V23:W23" si="6">SUM(V7:V21)-V22</f>
        <v>2753921.5759117878</v>
      </c>
      <c r="W23" s="14">
        <f t="shared" si="6"/>
        <v>2659261.2762767235</v>
      </c>
    </row>
    <row r="25" spans="2:31" x14ac:dyDescent="0.25">
      <c r="B25" s="3" t="s">
        <v>21</v>
      </c>
    </row>
  </sheetData>
  <mergeCells count="8">
    <mergeCell ref="B22:C22"/>
    <mergeCell ref="AA5:AC5"/>
    <mergeCell ref="AD5:AD6"/>
    <mergeCell ref="AE5:AE6"/>
    <mergeCell ref="Y7:Y11"/>
    <mergeCell ref="Y12:Y21"/>
    <mergeCell ref="B7:B11"/>
    <mergeCell ref="B12:B21"/>
  </mergeCells>
  <conditionalFormatting sqref="AA7:AB2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105CC-F251-468D-9F75-CCA1F5882311}">
  <dimension ref="A2:AE25"/>
  <sheetViews>
    <sheetView topLeftCell="B3" workbookViewId="0">
      <selection activeCell="D7" sqref="D7:W22"/>
    </sheetView>
  </sheetViews>
  <sheetFormatPr baseColWidth="10" defaultRowHeight="12.5" x14ac:dyDescent="0.25"/>
  <cols>
    <col min="1" max="2" width="10.90625" style="3"/>
    <col min="3" max="3" width="65.36328125" style="3" bestFit="1" customWidth="1"/>
    <col min="4" max="25" width="10.90625" style="3"/>
    <col min="26" max="26" width="51.7265625" style="3" bestFit="1" customWidth="1"/>
    <col min="27" max="16384" width="10.90625" style="3"/>
  </cols>
  <sheetData>
    <row r="2" spans="1:31" ht="14" x14ac:dyDescent="0.3">
      <c r="A2" s="1"/>
      <c r="B2" s="6" t="s">
        <v>31</v>
      </c>
      <c r="C2" s="1"/>
    </row>
    <row r="3" spans="1:31" ht="14" x14ac:dyDescent="0.3">
      <c r="A3" s="1"/>
      <c r="B3" s="5" t="s">
        <v>2</v>
      </c>
      <c r="C3" s="1"/>
    </row>
    <row r="4" spans="1:31" ht="14" x14ac:dyDescent="0.3">
      <c r="A4" s="1"/>
      <c r="B4" s="5" t="s">
        <v>3</v>
      </c>
      <c r="C4" s="1"/>
    </row>
    <row r="5" spans="1:31" ht="12.5" customHeight="1" x14ac:dyDescent="0.25">
      <c r="B5" s="4"/>
      <c r="Y5" s="44"/>
      <c r="Z5" s="44"/>
      <c r="AA5" s="146" t="s">
        <v>39</v>
      </c>
      <c r="AB5" s="146"/>
      <c r="AC5" s="146"/>
      <c r="AD5" s="147" t="s">
        <v>40</v>
      </c>
      <c r="AE5" s="147" t="s">
        <v>41</v>
      </c>
    </row>
    <row r="6" spans="1:31" s="7" customFormat="1" ht="11.5" x14ac:dyDescent="0.25">
      <c r="B6" s="12"/>
      <c r="C6" s="12"/>
      <c r="D6" s="12">
        <v>2004</v>
      </c>
      <c r="E6" s="12">
        <v>2005</v>
      </c>
      <c r="F6" s="12">
        <v>2006</v>
      </c>
      <c r="G6" s="12">
        <v>2007</v>
      </c>
      <c r="H6" s="12">
        <v>2008</v>
      </c>
      <c r="I6" s="12">
        <v>2009</v>
      </c>
      <c r="J6" s="12">
        <v>2010</v>
      </c>
      <c r="K6" s="12">
        <v>2011</v>
      </c>
      <c r="L6" s="12">
        <v>2012</v>
      </c>
      <c r="M6" s="12">
        <v>2013</v>
      </c>
      <c r="N6" s="12">
        <v>2014</v>
      </c>
      <c r="O6" s="12">
        <v>2015</v>
      </c>
      <c r="P6" s="12">
        <v>2016</v>
      </c>
      <c r="Q6" s="12">
        <v>2017</v>
      </c>
      <c r="R6" s="12">
        <v>2018</v>
      </c>
      <c r="S6" s="12">
        <v>2019</v>
      </c>
      <c r="T6" s="12">
        <v>2020</v>
      </c>
      <c r="U6" s="12">
        <v>2021</v>
      </c>
      <c r="V6" s="12">
        <v>2022</v>
      </c>
      <c r="W6" s="12">
        <v>2023</v>
      </c>
      <c r="Y6" s="45"/>
      <c r="Z6" s="45"/>
      <c r="AA6" s="48">
        <v>2004</v>
      </c>
      <c r="AB6" s="48">
        <v>2023</v>
      </c>
      <c r="AC6" s="45" t="s">
        <v>42</v>
      </c>
      <c r="AD6" s="148"/>
      <c r="AE6" s="148"/>
    </row>
    <row r="7" spans="1:31" s="7" customFormat="1" ht="12.5" customHeight="1" x14ac:dyDescent="0.25">
      <c r="B7" s="151" t="s">
        <v>0</v>
      </c>
      <c r="C7" s="15" t="s">
        <v>6</v>
      </c>
      <c r="D7" s="8">
        <v>132405.66913179719</v>
      </c>
      <c r="E7" s="8">
        <v>136311.26379470198</v>
      </c>
      <c r="F7" s="8">
        <v>140195.16267305749</v>
      </c>
      <c r="G7" s="8">
        <v>145138.90936412424</v>
      </c>
      <c r="H7" s="8">
        <v>138776.50524284231</v>
      </c>
      <c r="I7" s="8">
        <v>120352.66331194006</v>
      </c>
      <c r="J7" s="8">
        <v>136749.82395981194</v>
      </c>
      <c r="K7" s="8">
        <v>144147.28179138538</v>
      </c>
      <c r="L7" s="8">
        <v>129977.77325301454</v>
      </c>
      <c r="M7" s="8">
        <v>144892.47218328944</v>
      </c>
      <c r="N7" s="8">
        <v>138495.46743899854</v>
      </c>
      <c r="O7" s="8">
        <v>133509.5954643618</v>
      </c>
      <c r="P7" s="8">
        <v>111958.67755819792</v>
      </c>
      <c r="Q7" s="8">
        <v>119173.48474897498</v>
      </c>
      <c r="R7" s="8">
        <v>136432.41278814562</v>
      </c>
      <c r="S7" s="8">
        <v>137234.39280034296</v>
      </c>
      <c r="T7" s="8">
        <v>130258.44535165917</v>
      </c>
      <c r="U7" s="8">
        <v>131918.90048494824</v>
      </c>
      <c r="V7" s="8">
        <v>129073.15173413025</v>
      </c>
      <c r="W7" s="8">
        <v>119398.09487203482</v>
      </c>
      <c r="Y7" s="146" t="s">
        <v>0</v>
      </c>
      <c r="Z7" s="31" t="s">
        <v>6</v>
      </c>
      <c r="AA7" s="32">
        <f>+D7/($D$23+$D$22)</f>
        <v>8.8371581311039268E-2</v>
      </c>
      <c r="AB7" s="33">
        <f t="shared" ref="AB7:AB21" si="0">+W7/($W$23+$W$22)</f>
        <v>4.9118195717681883E-2</v>
      </c>
      <c r="AC7" s="34">
        <f>+(AB7-AA7)*100</f>
        <v>-3.9253385593357386</v>
      </c>
      <c r="AD7" s="143">
        <f>+(W7-D7)/D7</f>
        <v>-9.8240312103362926E-2</v>
      </c>
      <c r="AE7" s="143">
        <f>+AA7*AD7</f>
        <v>-8.6816517290642121E-3</v>
      </c>
    </row>
    <row r="8" spans="1:31" s="7" customFormat="1" ht="11.5" x14ac:dyDescent="0.25">
      <c r="B8" s="152"/>
      <c r="C8" s="16" t="s">
        <v>7</v>
      </c>
      <c r="D8" s="8">
        <v>49494.227873484888</v>
      </c>
      <c r="E8" s="8">
        <v>56966.191671342043</v>
      </c>
      <c r="F8" s="8">
        <v>72225.691626602231</v>
      </c>
      <c r="G8" s="8">
        <v>68400.268178914557</v>
      </c>
      <c r="H8" s="8">
        <v>79440.288562556292</v>
      </c>
      <c r="I8" s="8">
        <v>63274.067551246153</v>
      </c>
      <c r="J8" s="8">
        <v>75220.069081730981</v>
      </c>
      <c r="K8" s="8">
        <v>63366.859999378583</v>
      </c>
      <c r="L8" s="8">
        <v>56687.888662455545</v>
      </c>
      <c r="M8" s="8">
        <v>66986.059531468563</v>
      </c>
      <c r="N8" s="8">
        <v>67203.292590432946</v>
      </c>
      <c r="O8" s="8">
        <v>88591.816716845206</v>
      </c>
      <c r="P8" s="8">
        <v>88690.780665768369</v>
      </c>
      <c r="Q8" s="8">
        <v>90241.778406001467</v>
      </c>
      <c r="R8" s="8">
        <v>74290.103481708138</v>
      </c>
      <c r="S8" s="8">
        <v>59602.259080976393</v>
      </c>
      <c r="T8" s="8">
        <v>28882.358862694829</v>
      </c>
      <c r="U8" s="8">
        <v>71595.917500693788</v>
      </c>
      <c r="V8" s="8">
        <v>143912.73376322025</v>
      </c>
      <c r="W8" s="8">
        <v>25831.149843200343</v>
      </c>
      <c r="Y8" s="149"/>
      <c r="Z8" s="21" t="s">
        <v>7</v>
      </c>
      <c r="AA8" s="27">
        <f t="shared" ref="AA8:AA21" si="1">+D8/($D$23+$D$22)</f>
        <v>3.3033957017316179E-2</v>
      </c>
      <c r="AB8" s="23">
        <f t="shared" si="0"/>
        <v>1.0626463303044318E-2</v>
      </c>
      <c r="AC8" s="25">
        <f t="shared" ref="AC8:AC21" si="2">+(AB8-AA8)*100</f>
        <v>-2.240749371427186</v>
      </c>
      <c r="AD8" s="26">
        <f t="shared" ref="AD8:AD21" si="3">+(W8-D8)/D8</f>
        <v>-0.47809773072470457</v>
      </c>
      <c r="AE8" s="26">
        <f>+AA8*AD8</f>
        <v>-1.5793459886836295E-2</v>
      </c>
    </row>
    <row r="9" spans="1:31" s="7" customFormat="1" ht="11.5" x14ac:dyDescent="0.25">
      <c r="B9" s="152"/>
      <c r="C9" s="16" t="s">
        <v>8</v>
      </c>
      <c r="D9" s="8">
        <v>713386.01354798174</v>
      </c>
      <c r="E9" s="8">
        <v>775565.19075937243</v>
      </c>
      <c r="F9" s="8">
        <v>914417.04109563667</v>
      </c>
      <c r="G9" s="8">
        <v>1117045.6447743836</v>
      </c>
      <c r="H9" s="8">
        <v>1266860.3693028509</v>
      </c>
      <c r="I9" s="8">
        <v>1186496.5674461415</v>
      </c>
      <c r="J9" s="8">
        <v>1159909.7983987369</v>
      </c>
      <c r="K9" s="8">
        <v>1304661.6302515843</v>
      </c>
      <c r="L9" s="8">
        <v>1192266.1223187412</v>
      </c>
      <c r="M9" s="8">
        <v>1287379.6594127475</v>
      </c>
      <c r="N9" s="8">
        <v>1119866.09112619</v>
      </c>
      <c r="O9" s="8">
        <v>1103804.5584330235</v>
      </c>
      <c r="P9" s="8">
        <v>1002448.5135629163</v>
      </c>
      <c r="Q9" s="8">
        <v>899089.86718961946</v>
      </c>
      <c r="R9" s="8">
        <v>1038242.7246275286</v>
      </c>
      <c r="S9" s="8">
        <v>1116218.9087219827</v>
      </c>
      <c r="T9" s="8">
        <v>1074214.3256449138</v>
      </c>
      <c r="U9" s="8">
        <v>1026542.9865982785</v>
      </c>
      <c r="V9" s="8">
        <v>1094715.7093750087</v>
      </c>
      <c r="W9" s="8">
        <v>1165239.5532195778</v>
      </c>
      <c r="Y9" s="149"/>
      <c r="Z9" s="21" t="s">
        <v>8</v>
      </c>
      <c r="AA9" s="27">
        <f t="shared" si="1"/>
        <v>0.47613558026477176</v>
      </c>
      <c r="AB9" s="23">
        <f t="shared" si="0"/>
        <v>0.47935827195873248</v>
      </c>
      <c r="AC9" s="25">
        <f t="shared" si="2"/>
        <v>0.3222691693960722</v>
      </c>
      <c r="AD9" s="28">
        <f t="shared" si="3"/>
        <v>0.63339276505342468</v>
      </c>
      <c r="AE9" s="28">
        <f t="shared" ref="AE9:AE20" si="4">+AA9*AD9</f>
        <v>0.30158083172422062</v>
      </c>
    </row>
    <row r="10" spans="1:31" s="7" customFormat="1" ht="11.5" x14ac:dyDescent="0.25">
      <c r="B10" s="152"/>
      <c r="C10" s="16" t="s">
        <v>9</v>
      </c>
      <c r="D10" s="8">
        <v>12143.757875754089</v>
      </c>
      <c r="E10" s="8">
        <v>13052.766110946206</v>
      </c>
      <c r="F10" s="8">
        <v>13556.916481091186</v>
      </c>
      <c r="G10" s="8">
        <v>14296.534987022445</v>
      </c>
      <c r="H10" s="8">
        <v>15903.183264244311</v>
      </c>
      <c r="I10" s="8">
        <v>15154.719148347682</v>
      </c>
      <c r="J10" s="8">
        <v>14901.749951873355</v>
      </c>
      <c r="K10" s="8">
        <v>15548.817079123855</v>
      </c>
      <c r="L10" s="8">
        <v>16237.867683752069</v>
      </c>
      <c r="M10" s="8">
        <v>18349.940635998009</v>
      </c>
      <c r="N10" s="8">
        <v>17840.569781792365</v>
      </c>
      <c r="O10" s="8">
        <v>20128.108238286877</v>
      </c>
      <c r="P10" s="8">
        <v>19251.307349831608</v>
      </c>
      <c r="Q10" s="8">
        <v>19599.265168468701</v>
      </c>
      <c r="R10" s="8">
        <v>22519.815369618518</v>
      </c>
      <c r="S10" s="8">
        <v>22726.182668580273</v>
      </c>
      <c r="T10" s="8">
        <v>23084.802154612538</v>
      </c>
      <c r="U10" s="8">
        <v>28144.352778312397</v>
      </c>
      <c r="V10" s="8">
        <v>28336.760056125808</v>
      </c>
      <c r="W10" s="8">
        <v>29827.610649078564</v>
      </c>
      <c r="Y10" s="149"/>
      <c r="Z10" s="21" t="s">
        <v>9</v>
      </c>
      <c r="AA10" s="27">
        <f t="shared" si="1"/>
        <v>8.1051143321555566E-3</v>
      </c>
      <c r="AB10" s="23">
        <f t="shared" si="0"/>
        <v>1.2270534293050942E-2</v>
      </c>
      <c r="AC10" s="25">
        <f t="shared" si="2"/>
        <v>0.41654199608953857</v>
      </c>
      <c r="AD10" s="22">
        <f t="shared" si="3"/>
        <v>1.4562092685190635</v>
      </c>
      <c r="AE10" s="28">
        <f t="shared" si="4"/>
        <v>1.1802742612891621E-2</v>
      </c>
    </row>
    <row r="11" spans="1:31" s="7" customFormat="1" ht="11.5" x14ac:dyDescent="0.25">
      <c r="B11" s="153"/>
      <c r="C11" s="16" t="s">
        <v>10</v>
      </c>
      <c r="D11" s="8">
        <v>49627.523313323778</v>
      </c>
      <c r="E11" s="8">
        <v>63637.173151123992</v>
      </c>
      <c r="F11" s="8">
        <v>72423.06004934074</v>
      </c>
      <c r="G11" s="8">
        <v>70781.231048457499</v>
      </c>
      <c r="H11" s="8">
        <v>65566.847007980308</v>
      </c>
      <c r="I11" s="8">
        <v>59637.694598616683</v>
      </c>
      <c r="J11" s="8">
        <v>58767.95075717209</v>
      </c>
      <c r="K11" s="8">
        <v>64871.120902931521</v>
      </c>
      <c r="L11" s="8">
        <v>65350.750558194821</v>
      </c>
      <c r="M11" s="8">
        <v>69406.900419597237</v>
      </c>
      <c r="N11" s="8">
        <v>66661.941036896795</v>
      </c>
      <c r="O11" s="8">
        <v>65330.073279302684</v>
      </c>
      <c r="P11" s="8">
        <v>60381.438155880212</v>
      </c>
      <c r="Q11" s="8">
        <v>65696.150594030027</v>
      </c>
      <c r="R11" s="8">
        <v>68234.592586586587</v>
      </c>
      <c r="S11" s="8">
        <v>62338.296738561316</v>
      </c>
      <c r="T11" s="8">
        <v>41427.938221904864</v>
      </c>
      <c r="U11" s="8">
        <v>54009.705507075771</v>
      </c>
      <c r="V11" s="8">
        <v>59788.789842890619</v>
      </c>
      <c r="W11" s="8">
        <v>60527.332525550075</v>
      </c>
      <c r="Y11" s="150"/>
      <c r="Z11" s="38" t="s">
        <v>10</v>
      </c>
      <c r="AA11" s="39">
        <f t="shared" si="1"/>
        <v>3.3122922458730837E-2</v>
      </c>
      <c r="AB11" s="40">
        <f t="shared" si="0"/>
        <v>2.4899839218083784E-2</v>
      </c>
      <c r="AC11" s="41">
        <f t="shared" si="2"/>
        <v>-0.82230832406470533</v>
      </c>
      <c r="AD11" s="42">
        <f t="shared" si="3"/>
        <v>0.2196323427911214</v>
      </c>
      <c r="AE11" s="43">
        <f t="shared" si="4"/>
        <v>7.2748650596997045E-3</v>
      </c>
    </row>
    <row r="12" spans="1:31" s="7" customFormat="1" ht="12.5" customHeight="1" x14ac:dyDescent="0.25">
      <c r="B12" s="151" t="s">
        <v>1</v>
      </c>
      <c r="C12" s="9" t="s">
        <v>11</v>
      </c>
      <c r="D12" s="8">
        <v>182747.68260329257</v>
      </c>
      <c r="E12" s="8">
        <v>200814.35798240034</v>
      </c>
      <c r="F12" s="8">
        <v>215614.30584011553</v>
      </c>
      <c r="G12" s="8">
        <v>231677.33682310308</v>
      </c>
      <c r="H12" s="8">
        <v>224073.17410336703</v>
      </c>
      <c r="I12" s="8">
        <v>222510.65735923222</v>
      </c>
      <c r="J12" s="8">
        <v>255413.43377404584</v>
      </c>
      <c r="K12" s="8">
        <v>273546.99960503739</v>
      </c>
      <c r="L12" s="8">
        <v>289315.78428497014</v>
      </c>
      <c r="M12" s="8">
        <v>303260.96962496371</v>
      </c>
      <c r="N12" s="8">
        <v>314067.0304904459</v>
      </c>
      <c r="O12" s="8">
        <v>340308.6084052776</v>
      </c>
      <c r="P12" s="8">
        <v>338249.67995422316</v>
      </c>
      <c r="Q12" s="8">
        <v>351906.39537540491</v>
      </c>
      <c r="R12" s="8">
        <v>353240.50694642041</v>
      </c>
      <c r="S12" s="8">
        <v>331136.16639948887</v>
      </c>
      <c r="T12" s="8">
        <v>321585.57740157505</v>
      </c>
      <c r="U12" s="8">
        <v>364069.99412396608</v>
      </c>
      <c r="V12" s="8">
        <v>416130.12555252714</v>
      </c>
      <c r="W12" s="8">
        <v>415603.32072901109</v>
      </c>
      <c r="Y12" s="146" t="s">
        <v>1</v>
      </c>
      <c r="Z12" s="31" t="s">
        <v>11</v>
      </c>
      <c r="AA12" s="32">
        <f t="shared" si="1"/>
        <v>0.12197137628982777</v>
      </c>
      <c r="AB12" s="33">
        <f t="shared" si="0"/>
        <v>0.17097161617498582</v>
      </c>
      <c r="AC12" s="34">
        <f t="shared" si="2"/>
        <v>4.9000239885158061</v>
      </c>
      <c r="AD12" s="35">
        <f t="shared" si="3"/>
        <v>1.2741920160552731</v>
      </c>
      <c r="AE12" s="36">
        <f t="shared" si="4"/>
        <v>0.15541495385577198</v>
      </c>
    </row>
    <row r="13" spans="1:31" s="7" customFormat="1" ht="11.5" x14ac:dyDescent="0.25">
      <c r="B13" s="152"/>
      <c r="C13" s="10" t="s">
        <v>12</v>
      </c>
      <c r="D13" s="8">
        <v>3392.2933088532386</v>
      </c>
      <c r="E13" s="8">
        <v>4076.4768307654736</v>
      </c>
      <c r="F13" s="8">
        <v>4527.3547972456354</v>
      </c>
      <c r="G13" s="8">
        <v>4627.9647447713241</v>
      </c>
      <c r="H13" s="8">
        <v>4471.0819953358668</v>
      </c>
      <c r="I13" s="8">
        <v>4442.3793755898205</v>
      </c>
      <c r="J13" s="8">
        <v>4406.1943079207394</v>
      </c>
      <c r="K13" s="8">
        <v>5040.0797784803344</v>
      </c>
      <c r="L13" s="8">
        <v>5511.7419479662594</v>
      </c>
      <c r="M13" s="8">
        <v>6058.4723164455045</v>
      </c>
      <c r="N13" s="8">
        <v>6187.399859458772</v>
      </c>
      <c r="O13" s="8">
        <v>6562.8770078882035</v>
      </c>
      <c r="P13" s="8">
        <v>6732.2801287880029</v>
      </c>
      <c r="Q13" s="8">
        <v>7315.0414525065935</v>
      </c>
      <c r="R13" s="8">
        <v>7937.1077740365436</v>
      </c>
      <c r="S13" s="8">
        <v>6704.235385716981</v>
      </c>
      <c r="T13" s="8">
        <v>5175.7730925650776</v>
      </c>
      <c r="U13" s="8">
        <v>6674.5307382283181</v>
      </c>
      <c r="V13" s="8">
        <v>9220.4456598373581</v>
      </c>
      <c r="W13" s="8">
        <v>12507.617294739361</v>
      </c>
      <c r="Y13" s="149"/>
      <c r="Z13" s="21" t="s">
        <v>12</v>
      </c>
      <c r="AA13" s="27">
        <f t="shared" si="1"/>
        <v>2.2641200028664468E-3</v>
      </c>
      <c r="AB13" s="23">
        <f t="shared" si="0"/>
        <v>5.1454053341747491E-3</v>
      </c>
      <c r="AC13" s="25">
        <f t="shared" si="2"/>
        <v>0.28812853313083026</v>
      </c>
      <c r="AD13" s="22">
        <f t="shared" si="3"/>
        <v>2.687068350515819</v>
      </c>
      <c r="AE13" s="28">
        <f t="shared" si="4"/>
        <v>6.0838452014722148E-3</v>
      </c>
    </row>
    <row r="14" spans="1:31" s="7" customFormat="1" ht="11.5" x14ac:dyDescent="0.25">
      <c r="B14" s="152"/>
      <c r="C14" s="10" t="s">
        <v>13</v>
      </c>
      <c r="D14" s="8">
        <v>86743.779137783684</v>
      </c>
      <c r="E14" s="8">
        <v>83834.462028798691</v>
      </c>
      <c r="F14" s="8">
        <v>93344.28465735339</v>
      </c>
      <c r="G14" s="8">
        <v>101457.45663417006</v>
      </c>
      <c r="H14" s="8">
        <v>105620.45117875424</v>
      </c>
      <c r="I14" s="8">
        <v>104652.78239146993</v>
      </c>
      <c r="J14" s="8">
        <v>102022.12892914345</v>
      </c>
      <c r="K14" s="8">
        <v>112971.08523495443</v>
      </c>
      <c r="L14" s="8">
        <v>109665.40431445173</v>
      </c>
      <c r="M14" s="8">
        <v>118155.6243176632</v>
      </c>
      <c r="N14" s="8">
        <v>114370.8697478884</v>
      </c>
      <c r="O14" s="8">
        <v>116332.14893387179</v>
      </c>
      <c r="P14" s="8">
        <v>117067.41474905136</v>
      </c>
      <c r="Q14" s="8">
        <v>112157.93295887609</v>
      </c>
      <c r="R14" s="8">
        <v>119013.29381520822</v>
      </c>
      <c r="S14" s="8">
        <v>116218.10556112308</v>
      </c>
      <c r="T14" s="8">
        <v>110035.13984679646</v>
      </c>
      <c r="U14" s="8">
        <v>114367.4860567404</v>
      </c>
      <c r="V14" s="8">
        <v>115293.26913294222</v>
      </c>
      <c r="W14" s="8">
        <v>112548.78131454065</v>
      </c>
      <c r="Y14" s="149"/>
      <c r="Z14" s="21" t="s">
        <v>13</v>
      </c>
      <c r="AA14" s="27">
        <f t="shared" si="1"/>
        <v>5.7895443462251048E-2</v>
      </c>
      <c r="AB14" s="23">
        <f t="shared" si="0"/>
        <v>4.630051320600248E-2</v>
      </c>
      <c r="AC14" s="25">
        <f t="shared" si="2"/>
        <v>-1.1594930256248568</v>
      </c>
      <c r="AD14" s="22">
        <f t="shared" si="3"/>
        <v>0.29748533477851302</v>
      </c>
      <c r="AE14" s="28">
        <f t="shared" si="4"/>
        <v>1.7223045380518227E-2</v>
      </c>
    </row>
    <row r="15" spans="1:31" s="7" customFormat="1" ht="11.5" x14ac:dyDescent="0.25">
      <c r="B15" s="152"/>
      <c r="C15" s="10" t="s">
        <v>14</v>
      </c>
      <c r="D15" s="8">
        <v>10324.245413383915</v>
      </c>
      <c r="E15" s="8">
        <v>13564.298318851726</v>
      </c>
      <c r="F15" s="8">
        <v>15624.713410034117</v>
      </c>
      <c r="G15" s="8">
        <v>17523.603408759122</v>
      </c>
      <c r="H15" s="8">
        <v>21010.17698325625</v>
      </c>
      <c r="I15" s="8">
        <v>21727.017711022087</v>
      </c>
      <c r="J15" s="8">
        <v>21278.971361752916</v>
      </c>
      <c r="K15" s="8">
        <v>22898.863836533845</v>
      </c>
      <c r="L15" s="8">
        <v>27110.006955286328</v>
      </c>
      <c r="M15" s="8">
        <v>30442.133574598272</v>
      </c>
      <c r="N15" s="8">
        <v>30018.027213274781</v>
      </c>
      <c r="O15" s="8">
        <v>30463.189440894159</v>
      </c>
      <c r="P15" s="8">
        <v>32595.179956234871</v>
      </c>
      <c r="Q15" s="8">
        <v>37104.325436170613</v>
      </c>
      <c r="R15" s="8">
        <v>36946.303401795587</v>
      </c>
      <c r="S15" s="8">
        <v>35459.28502807855</v>
      </c>
      <c r="T15" s="8">
        <v>33596.708332913578</v>
      </c>
      <c r="U15" s="8">
        <v>19675.722428535744</v>
      </c>
      <c r="V15" s="8">
        <v>12376.393392121596</v>
      </c>
      <c r="W15" s="8">
        <v>9416.7050864244266</v>
      </c>
      <c r="Y15" s="149"/>
      <c r="Z15" s="21" t="s">
        <v>14</v>
      </c>
      <c r="AA15" s="27">
        <f t="shared" si="1"/>
        <v>6.8907162284403689E-3</v>
      </c>
      <c r="AB15" s="23">
        <f t="shared" si="0"/>
        <v>3.8738604995867372E-3</v>
      </c>
      <c r="AC15" s="25">
        <f t="shared" si="2"/>
        <v>-0.30168557288536318</v>
      </c>
      <c r="AD15" s="26">
        <f t="shared" si="3"/>
        <v>-8.7903792540904857E-2</v>
      </c>
      <c r="AE15" s="28">
        <f t="shared" si="4"/>
        <v>-6.0572008980306854E-4</v>
      </c>
    </row>
    <row r="16" spans="1:31" s="7" customFormat="1" ht="11.5" x14ac:dyDescent="0.25">
      <c r="B16" s="152"/>
      <c r="C16" s="10" t="s">
        <v>15</v>
      </c>
      <c r="D16" s="8">
        <v>102493.4818764088</v>
      </c>
      <c r="E16" s="8">
        <v>106557.82438384576</v>
      </c>
      <c r="F16" s="8">
        <v>111467.01825684411</v>
      </c>
      <c r="G16" s="8">
        <v>116127.82167568256</v>
      </c>
      <c r="H16" s="8">
        <v>120755.11585994124</v>
      </c>
      <c r="I16" s="8">
        <v>119982.42569720162</v>
      </c>
      <c r="J16" s="8">
        <v>120934.14239031133</v>
      </c>
      <c r="K16" s="8">
        <v>128031.85427692639</v>
      </c>
      <c r="L16" s="8">
        <v>130259.81200548555</v>
      </c>
      <c r="M16" s="8">
        <v>134897.24748202259</v>
      </c>
      <c r="N16" s="8">
        <v>137990.83793696613</v>
      </c>
      <c r="O16" s="8">
        <v>143908.24683346692</v>
      </c>
      <c r="P16" s="8">
        <v>148795.06699260027</v>
      </c>
      <c r="Q16" s="8">
        <v>152878.33404489816</v>
      </c>
      <c r="R16" s="8">
        <v>157625.53430359793</v>
      </c>
      <c r="S16" s="8">
        <v>157903.22882574369</v>
      </c>
      <c r="T16" s="8">
        <v>152116.6298871504</v>
      </c>
      <c r="U16" s="8">
        <v>161066.45381736106</v>
      </c>
      <c r="V16" s="8">
        <v>170406.85301396239</v>
      </c>
      <c r="W16" s="8">
        <v>175378.54110692508</v>
      </c>
      <c r="Y16" s="149"/>
      <c r="Z16" s="21" t="s">
        <v>15</v>
      </c>
      <c r="AA16" s="27">
        <f t="shared" si="1"/>
        <v>6.8407275359763514E-2</v>
      </c>
      <c r="AB16" s="23">
        <f t="shared" si="0"/>
        <v>7.2147528953488207E-2</v>
      </c>
      <c r="AC16" s="25">
        <f t="shared" si="2"/>
        <v>0.37402535937246933</v>
      </c>
      <c r="AD16" s="22">
        <f t="shared" si="3"/>
        <v>0.71111896967657251</v>
      </c>
      <c r="AE16" s="28">
        <f t="shared" si="4"/>
        <v>4.8645711172216617E-2</v>
      </c>
    </row>
    <row r="17" spans="2:31" s="7" customFormat="1" ht="11.5" x14ac:dyDescent="0.25">
      <c r="B17" s="152"/>
      <c r="C17" s="10" t="s">
        <v>20</v>
      </c>
      <c r="D17" s="8">
        <v>60777.391161964108</v>
      </c>
      <c r="E17" s="8">
        <v>64408.140391874185</v>
      </c>
      <c r="F17" s="8">
        <v>70819.645522196297</v>
      </c>
      <c r="G17" s="8">
        <v>72347.762268609906</v>
      </c>
      <c r="H17" s="8">
        <v>76906.739020309557</v>
      </c>
      <c r="I17" s="8">
        <v>85171.670919825119</v>
      </c>
      <c r="J17" s="8">
        <v>90027.321471135801</v>
      </c>
      <c r="K17" s="8">
        <v>112608.41959490992</v>
      </c>
      <c r="L17" s="8">
        <v>110707.62546694838</v>
      </c>
      <c r="M17" s="8">
        <v>109208.48005824315</v>
      </c>
      <c r="N17" s="8">
        <v>128569.87120545655</v>
      </c>
      <c r="O17" s="8">
        <v>141541.68125101816</v>
      </c>
      <c r="P17" s="8">
        <v>125554.73862004888</v>
      </c>
      <c r="Q17" s="8">
        <v>134726.06749011771</v>
      </c>
      <c r="R17" s="8">
        <v>118559.57676397756</v>
      </c>
      <c r="S17" s="8">
        <v>127016.24103017514</v>
      </c>
      <c r="T17" s="8">
        <v>112829.99833331065</v>
      </c>
      <c r="U17" s="8">
        <v>117368.76194315734</v>
      </c>
      <c r="V17" s="8">
        <v>117344.17752682192</v>
      </c>
      <c r="W17" s="8">
        <v>96600.839843385969</v>
      </c>
      <c r="Y17" s="149"/>
      <c r="Z17" s="21" t="s">
        <v>20</v>
      </c>
      <c r="AA17" s="27">
        <f t="shared" si="1"/>
        <v>4.0564684277952172E-2</v>
      </c>
      <c r="AB17" s="23">
        <f t="shared" si="0"/>
        <v>3.9739821334713821E-2</v>
      </c>
      <c r="AC17" s="25">
        <f t="shared" si="2"/>
        <v>-8.2486294323835113E-2</v>
      </c>
      <c r="AD17" s="22">
        <f t="shared" si="3"/>
        <v>0.5894206381112489</v>
      </c>
      <c r="AE17" s="28">
        <f t="shared" si="4"/>
        <v>2.3909662091891916E-2</v>
      </c>
    </row>
    <row r="18" spans="2:31" s="7" customFormat="1" ht="11.5" x14ac:dyDescent="0.25">
      <c r="B18" s="152"/>
      <c r="C18" s="10" t="s">
        <v>16</v>
      </c>
      <c r="D18" s="8">
        <v>50185.684855199921</v>
      </c>
      <c r="E18" s="8">
        <v>52289.885445995351</v>
      </c>
      <c r="F18" s="8">
        <v>53486.630338692892</v>
      </c>
      <c r="G18" s="8">
        <v>53391.802180913983</v>
      </c>
      <c r="H18" s="8">
        <v>54374.191715844601</v>
      </c>
      <c r="I18" s="8">
        <v>55937.116680362531</v>
      </c>
      <c r="J18" s="8">
        <v>56264.560644065699</v>
      </c>
      <c r="K18" s="8">
        <v>56887.824294075042</v>
      </c>
      <c r="L18" s="8">
        <v>62652.877328158938</v>
      </c>
      <c r="M18" s="8">
        <v>63876.660683882692</v>
      </c>
      <c r="N18" s="8">
        <v>66079.259033761206</v>
      </c>
      <c r="O18" s="8">
        <v>65245.308447166957</v>
      </c>
      <c r="P18" s="8">
        <v>64277.168453987542</v>
      </c>
      <c r="Q18" s="8">
        <v>64498.643910333805</v>
      </c>
      <c r="R18" s="8">
        <v>69517.830650851669</v>
      </c>
      <c r="S18" s="8">
        <v>68690.584024653057</v>
      </c>
      <c r="T18" s="8">
        <v>69158.706346611842</v>
      </c>
      <c r="U18" s="8">
        <v>69777.606612859541</v>
      </c>
      <c r="V18" s="8">
        <v>71199.337516781496</v>
      </c>
      <c r="W18" s="8">
        <v>73662.67138863256</v>
      </c>
      <c r="Y18" s="149"/>
      <c r="Z18" s="21" t="s">
        <v>16</v>
      </c>
      <c r="AA18" s="27">
        <f t="shared" si="1"/>
        <v>3.349545649300624E-2</v>
      </c>
      <c r="AB18" s="23">
        <f t="shared" si="0"/>
        <v>3.0303477741683644E-2</v>
      </c>
      <c r="AC18" s="25">
        <f t="shared" si="2"/>
        <v>-0.31919787513225961</v>
      </c>
      <c r="AD18" s="22">
        <f t="shared" si="3"/>
        <v>0.46780245404980464</v>
      </c>
      <c r="AE18" s="28">
        <f t="shared" si="4"/>
        <v>1.5669256746946782E-2</v>
      </c>
    </row>
    <row r="19" spans="2:31" s="7" customFormat="1" ht="11.5" x14ac:dyDescent="0.25">
      <c r="B19" s="152"/>
      <c r="C19" s="10" t="s">
        <v>17</v>
      </c>
      <c r="D19" s="8">
        <v>10912.135012838427</v>
      </c>
      <c r="E19" s="8">
        <v>11504.946575916276</v>
      </c>
      <c r="F19" s="8">
        <v>11917.870789201828</v>
      </c>
      <c r="G19" s="8">
        <v>12630.599825105495</v>
      </c>
      <c r="H19" s="8">
        <v>13657.280187009019</v>
      </c>
      <c r="I19" s="8">
        <v>13645.124196856172</v>
      </c>
      <c r="J19" s="8">
        <v>14365.786480218263</v>
      </c>
      <c r="K19" s="8">
        <v>16420.708004610875</v>
      </c>
      <c r="L19" s="8">
        <v>18561.420908747517</v>
      </c>
      <c r="M19" s="8">
        <v>19612.490999457346</v>
      </c>
      <c r="N19" s="8">
        <v>19759.035181153366</v>
      </c>
      <c r="O19" s="8">
        <v>21865.201670389099</v>
      </c>
      <c r="P19" s="8">
        <v>24891.435384455039</v>
      </c>
      <c r="Q19" s="8">
        <v>26530.221721232811</v>
      </c>
      <c r="R19" s="8">
        <v>27664.733238323817</v>
      </c>
      <c r="S19" s="8">
        <v>25644.021260085665</v>
      </c>
      <c r="T19" s="8">
        <v>23982.926562168912</v>
      </c>
      <c r="U19" s="8">
        <v>26574.740295242216</v>
      </c>
      <c r="V19" s="8">
        <v>26237.248952465026</v>
      </c>
      <c r="W19" s="8">
        <v>25767.546947725466</v>
      </c>
      <c r="Y19" s="149"/>
      <c r="Z19" s="21" t="s">
        <v>17</v>
      </c>
      <c r="AA19" s="27">
        <f t="shared" si="1"/>
        <v>7.2830916749055405E-3</v>
      </c>
      <c r="AB19" s="23">
        <f t="shared" si="0"/>
        <v>1.0600298233396479E-2</v>
      </c>
      <c r="AC19" s="25">
        <f t="shared" si="2"/>
        <v>0.33172065584909383</v>
      </c>
      <c r="AD19" s="22">
        <f t="shared" si="3"/>
        <v>1.3613662145317336</v>
      </c>
      <c r="AE19" s="28">
        <f t="shared" si="4"/>
        <v>9.9149549435537387E-3</v>
      </c>
    </row>
    <row r="20" spans="2:31" s="7" customFormat="1" ht="11.5" x14ac:dyDescent="0.25">
      <c r="B20" s="152"/>
      <c r="C20" s="10" t="s">
        <v>19</v>
      </c>
      <c r="D20" s="8">
        <v>23972.485903474859</v>
      </c>
      <c r="E20" s="8">
        <v>35450.490013022456</v>
      </c>
      <c r="F20" s="8">
        <v>50146.337948334549</v>
      </c>
      <c r="G20" s="8">
        <v>49966.822269620076</v>
      </c>
      <c r="H20" s="8">
        <v>43078.324667159992</v>
      </c>
      <c r="I20" s="8">
        <v>36861.069565197766</v>
      </c>
      <c r="J20" s="8">
        <v>35430.398552084618</v>
      </c>
      <c r="K20" s="8">
        <v>38178.660316186048</v>
      </c>
      <c r="L20" s="8">
        <v>45517.534337132354</v>
      </c>
      <c r="M20" s="8">
        <v>50961.802052678497</v>
      </c>
      <c r="N20" s="8">
        <v>51527.695143069926</v>
      </c>
      <c r="O20" s="8">
        <v>56995.724038807602</v>
      </c>
      <c r="P20" s="8">
        <v>53062.477380533317</v>
      </c>
      <c r="Q20" s="8">
        <v>57330.045684749479</v>
      </c>
      <c r="R20" s="8">
        <v>62156.936426140441</v>
      </c>
      <c r="S20" s="8">
        <v>76724.974442159742</v>
      </c>
      <c r="T20" s="8">
        <v>71426.99476325493</v>
      </c>
      <c r="U20" s="8">
        <v>76627.142411391105</v>
      </c>
      <c r="V20" s="8">
        <v>91424.850130905528</v>
      </c>
      <c r="W20" s="8">
        <v>91494.621529412922</v>
      </c>
      <c r="Y20" s="149"/>
      <c r="Z20" s="21" t="s">
        <v>19</v>
      </c>
      <c r="AA20" s="27">
        <f t="shared" si="1"/>
        <v>1.5999968136847075E-2</v>
      </c>
      <c r="AB20" s="23">
        <f t="shared" si="0"/>
        <v>3.7639216372869627E-2</v>
      </c>
      <c r="AC20" s="25">
        <f>+(AB20-AA20)*100</f>
        <v>2.163924823602255</v>
      </c>
      <c r="AD20" s="28">
        <f t="shared" si="3"/>
        <v>2.8166513851678019</v>
      </c>
      <c r="AE20" s="28">
        <f t="shared" si="4"/>
        <v>4.5066332415291011E-2</v>
      </c>
    </row>
    <row r="21" spans="2:31" s="7" customFormat="1" ht="11.5" x14ac:dyDescent="0.25">
      <c r="B21" s="153"/>
      <c r="C21" s="11" t="s">
        <v>18</v>
      </c>
      <c r="D21" s="8">
        <v>9676.9817036122895</v>
      </c>
      <c r="E21" s="8">
        <v>9922.4877815301079</v>
      </c>
      <c r="F21" s="8">
        <v>10184.779943522937</v>
      </c>
      <c r="G21" s="8">
        <v>10465.736386985094</v>
      </c>
      <c r="H21" s="8">
        <v>10767.464214619758</v>
      </c>
      <c r="I21" s="8">
        <v>10196.788611244912</v>
      </c>
      <c r="J21" s="8">
        <v>10604.043876171736</v>
      </c>
      <c r="K21" s="8">
        <v>11046.763535711665</v>
      </c>
      <c r="L21" s="8">
        <v>11529.56711451161</v>
      </c>
      <c r="M21" s="8">
        <v>12057.731880305568</v>
      </c>
      <c r="N21" s="8">
        <v>12637.287865316306</v>
      </c>
      <c r="O21" s="8">
        <v>13275.126645648059</v>
      </c>
      <c r="P21" s="8">
        <v>13979.125871342543</v>
      </c>
      <c r="Q21" s="8">
        <v>14758.291828399269</v>
      </c>
      <c r="R21" s="8">
        <v>15622.922644495982</v>
      </c>
      <c r="S21" s="8">
        <v>14757.045307787685</v>
      </c>
      <c r="T21" s="8">
        <v>14540.855944213909</v>
      </c>
      <c r="U21" s="8">
        <v>15385.937881033058</v>
      </c>
      <c r="V21" s="8">
        <v>15745.060061047887</v>
      </c>
      <c r="W21" s="8">
        <v>17027.877080258633</v>
      </c>
      <c r="Y21" s="150"/>
      <c r="Z21" s="38" t="s">
        <v>18</v>
      </c>
      <c r="AA21" s="39">
        <f t="shared" si="1"/>
        <v>6.4587126901263772E-3</v>
      </c>
      <c r="AB21" s="40">
        <f t="shared" si="0"/>
        <v>7.0049576585050517E-3</v>
      </c>
      <c r="AC21" s="41">
        <f t="shared" si="2"/>
        <v>5.4624496837867451E-2</v>
      </c>
      <c r="AD21" s="42">
        <f t="shared" si="3"/>
        <v>0.75962687558894026</v>
      </c>
      <c r="AE21" s="43">
        <f>+AA21*AD21</f>
        <v>4.9062117411273389E-3</v>
      </c>
    </row>
    <row r="22" spans="2:31" s="7" customFormat="1" ht="11.5" customHeight="1" x14ac:dyDescent="0.25">
      <c r="B22" s="144" t="s">
        <v>5</v>
      </c>
      <c r="C22" s="145"/>
      <c r="D22" s="18">
        <v>2715.7329261667201</v>
      </c>
      <c r="E22" s="18">
        <v>3814.7905584719078</v>
      </c>
      <c r="F22" s="18">
        <v>5081.7702787301714</v>
      </c>
      <c r="G22" s="18">
        <v>6411.3428254264545</v>
      </c>
      <c r="H22" s="18">
        <v>7837.111630787359</v>
      </c>
      <c r="I22" s="18">
        <v>8597.3333911128848</v>
      </c>
      <c r="J22" s="18">
        <v>8429.2382341175326</v>
      </c>
      <c r="K22" s="18">
        <v>9477.1155623000341</v>
      </c>
      <c r="L22" s="18">
        <v>11041.508546040277</v>
      </c>
      <c r="M22" s="18">
        <v>11869.907177504951</v>
      </c>
      <c r="N22" s="18">
        <v>12030.902124627359</v>
      </c>
      <c r="O22" s="18">
        <v>13092.4532437995</v>
      </c>
      <c r="P22" s="18">
        <v>13191.804225077085</v>
      </c>
      <c r="Q22" s="18">
        <v>14239.542676237397</v>
      </c>
      <c r="R22" s="18">
        <v>12951.406262567278</v>
      </c>
      <c r="S22" s="18">
        <v>8967.2667100426406</v>
      </c>
      <c r="T22" s="18">
        <v>10842.868366889586</v>
      </c>
      <c r="U22" s="18">
        <v>5518.4909092500166</v>
      </c>
      <c r="V22" s="18">
        <v>3261.9025707523269</v>
      </c>
      <c r="W22" s="18">
        <v>976.54375120656846</v>
      </c>
      <c r="Y22" s="37"/>
      <c r="Z22" s="46" t="s">
        <v>72</v>
      </c>
      <c r="AA22" s="47">
        <f>SUM(AA7:AA21)</f>
        <v>1.0000000000000002</v>
      </c>
      <c r="AB22" s="47">
        <f>SUM(AB7:AB21)</f>
        <v>0.99999999999999989</v>
      </c>
      <c r="AC22" s="37">
        <f>+(AB22-AA22)*100</f>
        <v>-3.3306690738754696E-14</v>
      </c>
      <c r="AD22" s="47">
        <f>+(W23-D23)/D23</f>
        <v>0.62470468571366</v>
      </c>
      <c r="AE22" s="47">
        <f>+AD22</f>
        <v>0.62470468571366</v>
      </c>
    </row>
    <row r="23" spans="2:31" s="7" customFormat="1" ht="11.5" x14ac:dyDescent="0.25">
      <c r="B23" s="12"/>
      <c r="C23" s="13" t="s">
        <v>26</v>
      </c>
      <c r="D23" s="14">
        <f>SUM(D7:D21)-D22</f>
        <v>1495567.6197929867</v>
      </c>
      <c r="E23" s="14">
        <f t="shared" ref="E23:W23" si="5">SUM(E7:E21)-E22</f>
        <v>1624141.1646820151</v>
      </c>
      <c r="F23" s="14">
        <f t="shared" si="5"/>
        <v>1844869.0431505395</v>
      </c>
      <c r="G23" s="14">
        <f t="shared" si="5"/>
        <v>2079468.1517451964</v>
      </c>
      <c r="H23" s="14">
        <f t="shared" si="5"/>
        <v>2233424.0816752845</v>
      </c>
      <c r="I23" s="14">
        <f t="shared" si="5"/>
        <v>2111445.4111731816</v>
      </c>
      <c r="J23" s="14">
        <f t="shared" si="5"/>
        <v>2147867.1357020582</v>
      </c>
      <c r="K23" s="14">
        <f t="shared" si="5"/>
        <v>2360749.8529395293</v>
      </c>
      <c r="L23" s="14">
        <f t="shared" si="5"/>
        <v>2260310.6685937764</v>
      </c>
      <c r="M23" s="14">
        <f t="shared" si="5"/>
        <v>2423676.7379958564</v>
      </c>
      <c r="N23" s="14">
        <f t="shared" si="5"/>
        <v>2279243.7735264748</v>
      </c>
      <c r="O23" s="14">
        <f t="shared" si="5"/>
        <v>2334769.8115624492</v>
      </c>
      <c r="P23" s="14">
        <f t="shared" si="5"/>
        <v>2194743.4805587824</v>
      </c>
      <c r="Q23" s="14">
        <f t="shared" si="5"/>
        <v>2138766.3033335465</v>
      </c>
      <c r="R23" s="14">
        <f t="shared" si="5"/>
        <v>2295052.9885558677</v>
      </c>
      <c r="S23" s="14">
        <f t="shared" si="5"/>
        <v>2349406.6605654131</v>
      </c>
      <c r="T23" s="14">
        <f t="shared" si="5"/>
        <v>2201474.3123794566</v>
      </c>
      <c r="U23" s="14">
        <f t="shared" si="5"/>
        <v>2278281.7482685735</v>
      </c>
      <c r="V23" s="14">
        <f t="shared" si="5"/>
        <v>2497943.0031400356</v>
      </c>
      <c r="W23" s="14">
        <f t="shared" si="5"/>
        <v>2429855.7196792909</v>
      </c>
    </row>
    <row r="25" spans="2:31" x14ac:dyDescent="0.25">
      <c r="B25" s="3" t="s">
        <v>21</v>
      </c>
    </row>
  </sheetData>
  <mergeCells count="8">
    <mergeCell ref="B22:C22"/>
    <mergeCell ref="AA5:AC5"/>
    <mergeCell ref="AD5:AD6"/>
    <mergeCell ref="AE5:AE6"/>
    <mergeCell ref="Y7:Y11"/>
    <mergeCell ref="Y12:Y21"/>
    <mergeCell ref="B7:B11"/>
    <mergeCell ref="B12:B21"/>
  </mergeCells>
  <conditionalFormatting sqref="AA7:AB2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849EA-0AC3-40E0-A66D-D099D99C7B74}">
  <dimension ref="A1:AE27"/>
  <sheetViews>
    <sheetView topLeftCell="U2" workbookViewId="0">
      <selection activeCell="Y22" sqref="Y5:AE22"/>
    </sheetView>
  </sheetViews>
  <sheetFormatPr baseColWidth="10" defaultRowHeight="12.5" x14ac:dyDescent="0.25"/>
  <cols>
    <col min="1" max="2" width="10.90625" style="3"/>
    <col min="3" max="3" width="65.36328125" style="3" bestFit="1" customWidth="1"/>
    <col min="4" max="4" width="12.08984375" style="3" bestFit="1" customWidth="1"/>
    <col min="5" max="25" width="10.90625" style="3"/>
    <col min="26" max="26" width="51.7265625" style="3" bestFit="1" customWidth="1"/>
    <col min="27" max="16384" width="10.90625" style="3"/>
  </cols>
  <sheetData>
    <row r="1" spans="1:31" x14ac:dyDescent="0.25">
      <c r="B1" s="126"/>
      <c r="C1" s="126"/>
    </row>
    <row r="2" spans="1:31" ht="14" x14ac:dyDescent="0.3">
      <c r="A2" s="1"/>
      <c r="B2" s="125" t="s">
        <v>121</v>
      </c>
      <c r="C2" s="127"/>
    </row>
    <row r="3" spans="1:31" ht="14" x14ac:dyDescent="0.3">
      <c r="A3" s="1"/>
      <c r="B3" s="5" t="s">
        <v>2</v>
      </c>
      <c r="C3" s="1"/>
    </row>
    <row r="4" spans="1:31" ht="14" customHeight="1" x14ac:dyDescent="0.3">
      <c r="A4" s="1"/>
      <c r="B4" s="5" t="s">
        <v>3</v>
      </c>
      <c r="C4" s="1"/>
    </row>
    <row r="5" spans="1:31" x14ac:dyDescent="0.25">
      <c r="B5" s="4"/>
      <c r="Y5" s="44"/>
      <c r="Z5" s="44"/>
      <c r="AA5" s="146" t="s">
        <v>39</v>
      </c>
      <c r="AB5" s="146"/>
      <c r="AC5" s="146"/>
      <c r="AD5" s="147" t="s">
        <v>40</v>
      </c>
      <c r="AE5" s="147" t="s">
        <v>41</v>
      </c>
    </row>
    <row r="6" spans="1:31" s="7" customFormat="1" ht="11.5" x14ac:dyDescent="0.25">
      <c r="B6" s="12"/>
      <c r="C6" s="12"/>
      <c r="D6" s="12">
        <v>2004</v>
      </c>
      <c r="E6" s="12">
        <v>2005</v>
      </c>
      <c r="F6" s="12">
        <v>2006</v>
      </c>
      <c r="G6" s="12">
        <v>2007</v>
      </c>
      <c r="H6" s="12">
        <v>2008</v>
      </c>
      <c r="I6" s="12">
        <v>2009</v>
      </c>
      <c r="J6" s="12">
        <v>2010</v>
      </c>
      <c r="K6" s="12">
        <v>2011</v>
      </c>
      <c r="L6" s="12">
        <v>2012</v>
      </c>
      <c r="M6" s="12">
        <v>2013</v>
      </c>
      <c r="N6" s="12">
        <v>2014</v>
      </c>
      <c r="O6" s="12">
        <v>2015</v>
      </c>
      <c r="P6" s="12">
        <v>2016</v>
      </c>
      <c r="Q6" s="12">
        <v>2017</v>
      </c>
      <c r="R6" s="12">
        <v>2018</v>
      </c>
      <c r="S6" s="12">
        <v>2019</v>
      </c>
      <c r="T6" s="12">
        <v>2020</v>
      </c>
      <c r="U6" s="12">
        <v>2021</v>
      </c>
      <c r="V6" s="12">
        <v>2022</v>
      </c>
      <c r="W6" s="12">
        <v>2023</v>
      </c>
      <c r="Y6" s="45"/>
      <c r="Z6" s="45"/>
      <c r="AA6" s="48">
        <v>2004</v>
      </c>
      <c r="AB6" s="48">
        <v>2023</v>
      </c>
      <c r="AC6" s="45" t="s">
        <v>42</v>
      </c>
      <c r="AD6" s="148"/>
      <c r="AE6" s="148"/>
    </row>
    <row r="7" spans="1:31" s="7" customFormat="1" ht="12.5" customHeight="1" x14ac:dyDescent="0.25">
      <c r="B7" s="151" t="s">
        <v>0</v>
      </c>
      <c r="C7" s="15" t="s">
        <v>6</v>
      </c>
      <c r="D7" s="8">
        <f>+'[2]MALARG CONST'!C4</f>
        <v>23485.662875168029</v>
      </c>
      <c r="E7" s="8">
        <f>+'[2]MALARG CONST'!D4</f>
        <v>23376.73645550993</v>
      </c>
      <c r="F7" s="8">
        <f>+'[2]MALARG CONST'!E4</f>
        <v>24490.478092615151</v>
      </c>
      <c r="G7" s="8">
        <f>+'[2]MALARG CONST'!F4</f>
        <v>24353.345984278872</v>
      </c>
      <c r="H7" s="8">
        <f>+'[2]MALARG CONST'!G4</f>
        <v>23767.462170352148</v>
      </c>
      <c r="I7" s="8">
        <f>+'[2]MALARG CONST'!H4</f>
        <v>19226.027306614276</v>
      </c>
      <c r="J7" s="8">
        <f>+'[2]MALARG CONST'!I4</f>
        <v>16307.732852912697</v>
      </c>
      <c r="K7" s="8">
        <f>+'[2]MALARG CONST'!J4</f>
        <v>18878.717753707308</v>
      </c>
      <c r="L7" s="8">
        <f>+'[2]MALARG CONST'!K4</f>
        <v>20124.2997560695</v>
      </c>
      <c r="M7" s="8">
        <f>+'[2]MALARG CONST'!L4</f>
        <v>20888.984310464519</v>
      </c>
      <c r="N7" s="8">
        <f>+'[2]MALARG CONST'!M4</f>
        <v>23930.681295364127</v>
      </c>
      <c r="O7" s="8">
        <f>+'[2]MALARG CONST'!N4</f>
        <v>17010.454139740639</v>
      </c>
      <c r="P7" s="8">
        <f>+'[2]MALARG CONST'!O4</f>
        <v>19737.980728598021</v>
      </c>
      <c r="Q7" s="8">
        <f>+'[2]MALARG CONST'!P4</f>
        <v>23854.321547999862</v>
      </c>
      <c r="R7" s="8">
        <f>+'[2]MALARG CONST'!Q4</f>
        <v>23809.915085902223</v>
      </c>
      <c r="S7" s="8">
        <f>+'[2]MALARG CONST'!R4</f>
        <v>22428.846405459717</v>
      </c>
      <c r="T7" s="8">
        <f>+'[2]MALARG CONST'!S4</f>
        <v>25444.032218634227</v>
      </c>
      <c r="U7" s="8">
        <f>+'[2]MALARG CONST'!T4</f>
        <v>23952.712528262236</v>
      </c>
      <c r="V7" s="8">
        <f>+'[2]MALARG CONST'!U4</f>
        <v>24057.908620239392</v>
      </c>
      <c r="W7" s="8">
        <f>+'[2]MALARG CONST'!V4</f>
        <v>24327.457966433092</v>
      </c>
      <c r="Y7" s="146" t="s">
        <v>0</v>
      </c>
      <c r="Z7" s="31" t="s">
        <v>6</v>
      </c>
      <c r="AA7" s="32">
        <f>+D7/($D$23+$D$22)</f>
        <v>1.5005527744720656E-2</v>
      </c>
      <c r="AB7" s="33">
        <f t="shared" ref="AB7:AB21" si="0">+W7/($W$23+$W$22)</f>
        <v>2.3242011787043531E-2</v>
      </c>
      <c r="AC7" s="34">
        <f>+(AB7-AA7)*100</f>
        <v>0.82364840423228747</v>
      </c>
      <c r="AD7" s="35">
        <f>+(W7-D7)/D7</f>
        <v>3.58429351447054E-2</v>
      </c>
      <c r="AE7" s="36">
        <f>+AA7*AD7</f>
        <v>5.3784215776609995E-4</v>
      </c>
    </row>
    <row r="8" spans="1:31" s="7" customFormat="1" ht="11.5" x14ac:dyDescent="0.25">
      <c r="B8" s="152"/>
      <c r="C8" s="16" t="s">
        <v>7</v>
      </c>
      <c r="D8" s="8">
        <f>+'[2]MALARG CONST'!C42</f>
        <v>1413809.0612620001</v>
      </c>
      <c r="E8" s="8">
        <f>+'[2]MALARG CONST'!D42</f>
        <v>1341631.9363982505</v>
      </c>
      <c r="F8" s="8">
        <f>+'[2]MALARG CONST'!E42</f>
        <v>1399091.1852002461</v>
      </c>
      <c r="G8" s="8">
        <f>+'[2]MALARG CONST'!F42</f>
        <v>1552538.4702472463</v>
      </c>
      <c r="H8" s="8">
        <f>+'[2]MALARG CONST'!G42</f>
        <v>1713340.0180029694</v>
      </c>
      <c r="I8" s="8">
        <f>+'[2]MALARG CONST'!H42</f>
        <v>1430881.6867708426</v>
      </c>
      <c r="J8" s="8">
        <f>+'[2]MALARG CONST'!I42</f>
        <v>1395664.5849356013</v>
      </c>
      <c r="K8" s="8">
        <f>+'[2]MALARG CONST'!J42</f>
        <v>1285500.1671988047</v>
      </c>
      <c r="L8" s="8">
        <f>+'[2]MALARG CONST'!K42</f>
        <v>1228710.3571434056</v>
      </c>
      <c r="M8" s="8">
        <f>+'[2]MALARG CONST'!L42</f>
        <v>1211040.5491607129</v>
      </c>
      <c r="N8" s="8">
        <f>+'[2]MALARG CONST'!M42</f>
        <v>1167070.8626179602</v>
      </c>
      <c r="O8" s="8">
        <f>+'[2]MALARG CONST'!N42</f>
        <v>1255108.1798980399</v>
      </c>
      <c r="P8" s="8">
        <f>+'[2]MALARG CONST'!O42</f>
        <v>1259819.8823759386</v>
      </c>
      <c r="Q8" s="8">
        <f>+'[2]MALARG CONST'!P42</f>
        <v>1204491.2603421789</v>
      </c>
      <c r="R8" s="8">
        <f>+'[2]MALARG CONST'!Q42</f>
        <v>1134245.2170447267</v>
      </c>
      <c r="S8" s="8">
        <f>+'[2]MALARG CONST'!R42</f>
        <v>1048660.0260927267</v>
      </c>
      <c r="T8" s="8">
        <f>+'[2]MALARG CONST'!S42</f>
        <v>847894.32362931501</v>
      </c>
      <c r="U8" s="8">
        <f>+'[2]MALARG CONST'!T42</f>
        <v>861724.74239029677</v>
      </c>
      <c r="V8" s="8">
        <f>+'[2]MALARG CONST'!U42</f>
        <v>948455.04488669347</v>
      </c>
      <c r="W8" s="8">
        <f>+'[2]MALARG CONST'!V42</f>
        <v>775515.4781588834</v>
      </c>
      <c r="Y8" s="149"/>
      <c r="Z8" s="21" t="s">
        <v>7</v>
      </c>
      <c r="AA8" s="27">
        <f t="shared" ref="AA8:AA21" si="1">+D8/($D$23+$D$22)</f>
        <v>0.90331498017607592</v>
      </c>
      <c r="AB8" s="23">
        <f t="shared" si="0"/>
        <v>0.74091341188518911</v>
      </c>
      <c r="AC8" s="25">
        <f t="shared" ref="AC8:AC21" si="2">+(AB8-AA8)*100</f>
        <v>-16.240156829088683</v>
      </c>
      <c r="AD8" s="26">
        <f t="shared" ref="AD8:AD21" si="3">+(W8-D8)/D8</f>
        <v>-0.45147085316694779</v>
      </c>
      <c r="AE8" s="26">
        <f>+AA8*AD8</f>
        <v>-0.40782038477857752</v>
      </c>
    </row>
    <row r="9" spans="1:31" s="7" customFormat="1" ht="11.5" x14ac:dyDescent="0.25">
      <c r="B9" s="152"/>
      <c r="C9" s="16" t="s">
        <v>8</v>
      </c>
      <c r="D9" s="8">
        <f>+'[2]MALARG CONST'!C54</f>
        <v>7234.7261377799832</v>
      </c>
      <c r="E9" s="8">
        <f>+'[2]MALARG CONST'!D54</f>
        <v>7916.714297559618</v>
      </c>
      <c r="F9" s="8">
        <f>+'[2]MALARG CONST'!E54</f>
        <v>9350.3250529921206</v>
      </c>
      <c r="G9" s="8">
        <f>+'[2]MALARG CONST'!F54</f>
        <v>12383.634260804049</v>
      </c>
      <c r="H9" s="8">
        <f>+'[2]MALARG CONST'!G54</f>
        <v>13589.72807350057</v>
      </c>
      <c r="I9" s="8">
        <f>+'[2]MALARG CONST'!H54</f>
        <v>13631.911593226889</v>
      </c>
      <c r="J9" s="8">
        <f>+'[2]MALARG CONST'!I54</f>
        <v>15206.681255998292</v>
      </c>
      <c r="K9" s="8">
        <f>+'[2]MALARG CONST'!J54</f>
        <v>16962.254059329294</v>
      </c>
      <c r="L9" s="8">
        <f>+'[2]MALARG CONST'!K54</f>
        <v>17341.46201836412</v>
      </c>
      <c r="M9" s="8">
        <f>+'[2]MALARG CONST'!L54</f>
        <v>14977.696017416409</v>
      </c>
      <c r="N9" s="8">
        <f>+'[2]MALARG CONST'!M54</f>
        <v>15700.378351076382</v>
      </c>
      <c r="O9" s="8">
        <f>+'[2]MALARG CONST'!N54</f>
        <v>15804.524334726115</v>
      </c>
      <c r="P9" s="8">
        <f>+'[2]MALARG CONST'!O54</f>
        <v>16333.217071993795</v>
      </c>
      <c r="Q9" s="8">
        <f>+'[2]MALARG CONST'!P54</f>
        <v>14996.832045353447</v>
      </c>
      <c r="R9" s="8">
        <f>+'[2]MALARG CONST'!Q54</f>
        <v>19439.345674879929</v>
      </c>
      <c r="S9" s="8">
        <f>+'[2]MALARG CONST'!R54</f>
        <v>19131.742231281576</v>
      </c>
      <c r="T9" s="8">
        <f>+'[2]MALARG CONST'!S54</f>
        <v>10253.877955886861</v>
      </c>
      <c r="U9" s="8">
        <f>+'[2]MALARG CONST'!T54</f>
        <v>10647.581510185493</v>
      </c>
      <c r="V9" s="8">
        <f>+'[2]MALARG CONST'!U54</f>
        <v>11753.202660283452</v>
      </c>
      <c r="W9" s="8">
        <f>+'[2]MALARG CONST'!V54</f>
        <v>11662.951187265913</v>
      </c>
      <c r="Y9" s="149"/>
      <c r="Z9" s="21" t="s">
        <v>8</v>
      </c>
      <c r="AA9" s="27">
        <f t="shared" si="1"/>
        <v>4.6224321775774685E-3</v>
      </c>
      <c r="AB9" s="23">
        <f t="shared" si="0"/>
        <v>1.114257187660829E-2</v>
      </c>
      <c r="AC9" s="25">
        <f t="shared" si="2"/>
        <v>0.65201396990308214</v>
      </c>
      <c r="AD9" s="28">
        <f t="shared" si="3"/>
        <v>0.61207915339899177</v>
      </c>
      <c r="AE9" s="28">
        <f t="shared" ref="AE9:AE20" si="4">+AA9*AD9</f>
        <v>2.8292943738958748E-3</v>
      </c>
    </row>
    <row r="10" spans="1:31" s="7" customFormat="1" ht="11.5" x14ac:dyDescent="0.25">
      <c r="B10" s="152"/>
      <c r="C10" s="16" t="s">
        <v>9</v>
      </c>
      <c r="D10" s="8">
        <f>+'[2]MALARG CONST'!C108</f>
        <v>1631.127494226638</v>
      </c>
      <c r="E10" s="8">
        <f>+'[2]MALARG CONST'!D108</f>
        <v>1754.9437511414817</v>
      </c>
      <c r="F10" s="8">
        <f>+'[2]MALARG CONST'!E108</f>
        <v>1829.3904691527268</v>
      </c>
      <c r="G10" s="8">
        <f>+'[2]MALARG CONST'!F108</f>
        <v>1917.8031581861983</v>
      </c>
      <c r="H10" s="8">
        <f>+'[2]MALARG CONST'!G108</f>
        <v>2156.4091942322739</v>
      </c>
      <c r="I10" s="8">
        <f>+'[2]MALARG CONST'!H108</f>
        <v>2051.9558390601132</v>
      </c>
      <c r="J10" s="8">
        <f>+'[2]MALARG CONST'!I108</f>
        <v>2001.6868854066167</v>
      </c>
      <c r="K10" s="8">
        <f>+'[2]MALARG CONST'!J108</f>
        <v>2087.0293660049424</v>
      </c>
      <c r="L10" s="8">
        <f>+'[2]MALARG CONST'!K108</f>
        <v>2185.8341118628387</v>
      </c>
      <c r="M10" s="8">
        <f>+'[2]MALARG CONST'!L108</f>
        <v>2486.34113325623</v>
      </c>
      <c r="N10" s="8">
        <f>+'[2]MALARG CONST'!M108</f>
        <v>2417.349207197848</v>
      </c>
      <c r="O10" s="8">
        <f>+'[2]MALARG CONST'!N108</f>
        <v>2741.2299827813094</v>
      </c>
      <c r="P10" s="8">
        <f>+'[2]MALARG CONST'!O108</f>
        <v>2616.916531969589</v>
      </c>
      <c r="Q10" s="8">
        <f>+'[2]MALARG CONST'!P108</f>
        <v>2683.6500510029787</v>
      </c>
      <c r="R10" s="8">
        <f>+'[2]MALARG CONST'!Q108</f>
        <v>3125.3471590779664</v>
      </c>
      <c r="S10" s="8">
        <f>+'[2]MALARG CONST'!R108</f>
        <v>3162.7078509367047</v>
      </c>
      <c r="T10" s="8">
        <f>+'[2]MALARG CONST'!S108</f>
        <v>3223.3191576365825</v>
      </c>
      <c r="U10" s="8">
        <f>+'[2]MALARG CONST'!T108</f>
        <v>3958.7478004780396</v>
      </c>
      <c r="V10" s="8">
        <f>+'[2]MALARG CONST'!U108</f>
        <v>3972.7368473999127</v>
      </c>
      <c r="W10" s="8">
        <f>+'[2]MALARG CONST'!V108</f>
        <v>4205.465853280336</v>
      </c>
      <c r="Y10" s="149"/>
      <c r="Z10" s="21" t="s">
        <v>9</v>
      </c>
      <c r="AA10" s="27">
        <f t="shared" si="1"/>
        <v>1.0421647027759008E-3</v>
      </c>
      <c r="AB10" s="23">
        <f t="shared" si="0"/>
        <v>4.0178257451648517E-3</v>
      </c>
      <c r="AC10" s="25">
        <f t="shared" si="2"/>
        <v>0.29756610423889507</v>
      </c>
      <c r="AD10" s="22">
        <f t="shared" si="3"/>
        <v>1.5782569836910645</v>
      </c>
      <c r="AE10" s="28">
        <f t="shared" si="4"/>
        <v>1.6448037203123879E-3</v>
      </c>
    </row>
    <row r="11" spans="1:31" s="7" customFormat="1" ht="11.5" x14ac:dyDescent="0.25">
      <c r="B11" s="153"/>
      <c r="C11" s="16" t="s">
        <v>10</v>
      </c>
      <c r="D11" s="8">
        <f>+'[2]MALARG CONST'!C117</f>
        <v>7501.0074641774436</v>
      </c>
      <c r="E11" s="8">
        <f>+'[2]MALARG CONST'!D117</f>
        <v>10480.051063507626</v>
      </c>
      <c r="F11" s="8">
        <f>+'[2]MALARG CONST'!E117</f>
        <v>11821.822584108795</v>
      </c>
      <c r="G11" s="8">
        <f>+'[2]MALARG CONST'!F117</f>
        <v>12400.937537973996</v>
      </c>
      <c r="H11" s="8">
        <f>+'[2]MALARG CONST'!G117</f>
        <v>10859.185031670098</v>
      </c>
      <c r="I11" s="8">
        <f>+'[2]MALARG CONST'!H117</f>
        <v>10972.949395905322</v>
      </c>
      <c r="J11" s="8">
        <f>+'[2]MALARG CONST'!I117</f>
        <v>11488.342249843394</v>
      </c>
      <c r="K11" s="8">
        <f>+'[2]MALARG CONST'!J117</f>
        <v>14564.856733588271</v>
      </c>
      <c r="L11" s="8">
        <f>+'[2]MALARG CONST'!K117</f>
        <v>12135.601105266558</v>
      </c>
      <c r="M11" s="8">
        <f>+'[2]MALARG CONST'!L117</f>
        <v>12844.840083928208</v>
      </c>
      <c r="N11" s="8">
        <f>+'[2]MALARG CONST'!M117</f>
        <v>12471.053102782174</v>
      </c>
      <c r="O11" s="8">
        <f>+'[2]MALARG CONST'!N117</f>
        <v>13325.712888295733</v>
      </c>
      <c r="P11" s="8">
        <f>+'[2]MALARG CONST'!O117</f>
        <v>11158.285881579561</v>
      </c>
      <c r="Q11" s="8">
        <f>+'[2]MALARG CONST'!P117</f>
        <v>14281.414612111144</v>
      </c>
      <c r="R11" s="8">
        <f>+'[2]MALARG CONST'!Q117</f>
        <v>16362.423183333311</v>
      </c>
      <c r="S11" s="8">
        <f>+'[2]MALARG CONST'!R117</f>
        <v>16040.536215469634</v>
      </c>
      <c r="T11" s="8">
        <f>+'[2]MALARG CONST'!S117</f>
        <v>7333.9323885023568</v>
      </c>
      <c r="U11" s="8">
        <f>+'[2]MALARG CONST'!T117</f>
        <v>9398.4293861058795</v>
      </c>
      <c r="V11" s="8">
        <f>+'[2]MALARG CONST'!U117</f>
        <v>11875.193142629914</v>
      </c>
      <c r="W11" s="8">
        <f>+'[2]MALARG CONST'!V117</f>
        <v>13034.356807004817</v>
      </c>
      <c r="Y11" s="150"/>
      <c r="Z11" s="38" t="s">
        <v>10</v>
      </c>
      <c r="AA11" s="39">
        <f t="shared" si="1"/>
        <v>4.7925654138585207E-3</v>
      </c>
      <c r="AB11" s="40">
        <f t="shared" si="0"/>
        <v>1.2452787914090269E-2</v>
      </c>
      <c r="AC11" s="41">
        <f t="shared" si="2"/>
        <v>0.76602225002317481</v>
      </c>
      <c r="AD11" s="42">
        <f t="shared" si="3"/>
        <v>0.73768082077680708</v>
      </c>
      <c r="AE11" s="43">
        <f t="shared" si="4"/>
        <v>3.5353835881216916E-3</v>
      </c>
    </row>
    <row r="12" spans="1:31" s="7" customFormat="1" ht="12.5" customHeight="1" x14ac:dyDescent="0.25">
      <c r="B12" s="151" t="s">
        <v>1</v>
      </c>
      <c r="C12" s="9" t="s">
        <v>11</v>
      </c>
      <c r="D12" s="8">
        <f>+'[2]MALARG CONST'!C130</f>
        <v>24546.06794581324</v>
      </c>
      <c r="E12" s="8">
        <f>+'[2]MALARG CONST'!D130</f>
        <v>26705.286032084521</v>
      </c>
      <c r="F12" s="8">
        <f>+'[2]MALARG CONST'!E130</f>
        <v>28803.901963554355</v>
      </c>
      <c r="G12" s="8">
        <f>+'[2]MALARG CONST'!F130</f>
        <v>31153.267489087608</v>
      </c>
      <c r="H12" s="8">
        <f>+'[2]MALARG CONST'!G130</f>
        <v>31150.998638460118</v>
      </c>
      <c r="I12" s="8">
        <f>+'[2]MALARG CONST'!H130</f>
        <v>30816.036447412516</v>
      </c>
      <c r="J12" s="8">
        <f>+'[2]MALARG CONST'!I130</f>
        <v>34453.890545232258</v>
      </c>
      <c r="K12" s="8">
        <f>+'[2]MALARG CONST'!J130</f>
        <v>36823.146800983246</v>
      </c>
      <c r="L12" s="8">
        <f>+'[2]MALARG CONST'!K130</f>
        <v>38522.785734290796</v>
      </c>
      <c r="M12" s="8">
        <f>+'[2]MALARG CONST'!L130</f>
        <v>40411.728334415857</v>
      </c>
      <c r="N12" s="8">
        <f>+'[2]MALARG CONST'!M130</f>
        <v>40886.04176925317</v>
      </c>
      <c r="O12" s="8">
        <f>+'[2]MALARG CONST'!N130</f>
        <v>43486.241095463301</v>
      </c>
      <c r="P12" s="8">
        <f>+'[2]MALARG CONST'!O130</f>
        <v>42983.422979421528</v>
      </c>
      <c r="Q12" s="8">
        <f>+'[2]MALARG CONST'!P130</f>
        <v>44913.829946896672</v>
      </c>
      <c r="R12" s="8">
        <f>+'[2]MALARG CONST'!Q130</f>
        <v>45095.379637248516</v>
      </c>
      <c r="S12" s="8">
        <f>+'[2]MALARG CONST'!R130</f>
        <v>42676.803530369594</v>
      </c>
      <c r="T12" s="8">
        <f>+'[2]MALARG CONST'!S130</f>
        <v>40826.087814663668</v>
      </c>
      <c r="U12" s="8">
        <f>+'[2]MALARG CONST'!T130</f>
        <v>45508.445492122395</v>
      </c>
      <c r="V12" s="8">
        <f>+'[2]MALARG CONST'!U130</f>
        <v>50523.588809081033</v>
      </c>
      <c r="W12" s="8">
        <f>+'[2]MALARG CONST'!V130</f>
        <v>50759.13095576263</v>
      </c>
      <c r="Y12" s="146" t="s">
        <v>1</v>
      </c>
      <c r="Z12" s="31" t="s">
        <v>11</v>
      </c>
      <c r="AA12" s="32">
        <f t="shared" si="1"/>
        <v>1.568304482366303E-2</v>
      </c>
      <c r="AB12" s="33">
        <f t="shared" si="0"/>
        <v>4.8494352414532031E-2</v>
      </c>
      <c r="AC12" s="34">
        <f t="shared" si="2"/>
        <v>3.2811307590869006</v>
      </c>
      <c r="AD12" s="35">
        <f t="shared" si="3"/>
        <v>1.0679129165541352</v>
      </c>
      <c r="AE12" s="36">
        <f t="shared" si="4"/>
        <v>1.6748126138087221E-2</v>
      </c>
    </row>
    <row r="13" spans="1:31" s="7" customFormat="1" ht="11.5" x14ac:dyDescent="0.25">
      <c r="B13" s="152"/>
      <c r="C13" s="10" t="s">
        <v>12</v>
      </c>
      <c r="D13" s="8">
        <f>+'[2]MALARG CONST'!C167</f>
        <v>10877.768155269105</v>
      </c>
      <c r="E13" s="8">
        <f>+'[2]MALARG CONST'!D167</f>
        <v>14072.359776612631</v>
      </c>
      <c r="F13" s="8">
        <f>+'[2]MALARG CONST'!E167</f>
        <v>15734.809819093154</v>
      </c>
      <c r="G13" s="8">
        <f>+'[2]MALARG CONST'!F167</f>
        <v>12402.763048999022</v>
      </c>
      <c r="H13" s="8">
        <f>+'[2]MALARG CONST'!G167</f>
        <v>11541.727465126782</v>
      </c>
      <c r="I13" s="8">
        <f>+'[2]MALARG CONST'!H167</f>
        <v>11743.317873585296</v>
      </c>
      <c r="J13" s="8">
        <f>+'[2]MALARG CONST'!I167</f>
        <v>13551.981108099078</v>
      </c>
      <c r="K13" s="8">
        <f>+'[2]MALARG CONST'!J167</f>
        <v>14570.261719572749</v>
      </c>
      <c r="L13" s="8">
        <f>+'[2]MALARG CONST'!K167</f>
        <v>14776.635152401634</v>
      </c>
      <c r="M13" s="8">
        <f>+'[2]MALARG CONST'!L167</f>
        <v>16659.506089609538</v>
      </c>
      <c r="N13" s="8">
        <f>+'[2]MALARG CONST'!M167</f>
        <v>17920.785611873307</v>
      </c>
      <c r="O13" s="8">
        <f>+'[2]MALARG CONST'!N167</f>
        <v>18317.19455769788</v>
      </c>
      <c r="P13" s="8">
        <f>+'[2]MALARG CONST'!O167</f>
        <v>17663.365812117274</v>
      </c>
      <c r="Q13" s="8">
        <f>+'[2]MALARG CONST'!P167</f>
        <v>18839.093108767931</v>
      </c>
      <c r="R13" s="8">
        <f>+'[2]MALARG CONST'!Q167</f>
        <v>20789.040011891037</v>
      </c>
      <c r="S13" s="8">
        <f>+'[2]MALARG CONST'!R167</f>
        <v>21054.057145759034</v>
      </c>
      <c r="T13" s="8">
        <f>+'[2]MALARG CONST'!S167</f>
        <v>7591.9067009248374</v>
      </c>
      <c r="U13" s="8">
        <f>+'[2]MALARG CONST'!T167</f>
        <v>13251.590670461757</v>
      </c>
      <c r="V13" s="8">
        <f>+'[2]MALARG CONST'!U167</f>
        <v>22925.823562895825</v>
      </c>
      <c r="W13" s="8">
        <f>+'[2]MALARG CONST'!V167</f>
        <v>23699.70377546451</v>
      </c>
      <c r="Y13" s="149"/>
      <c r="Z13" s="21" t="s">
        <v>12</v>
      </c>
      <c r="AA13" s="27">
        <f t="shared" si="1"/>
        <v>6.9500551345779964E-3</v>
      </c>
      <c r="AB13" s="23">
        <f t="shared" si="0"/>
        <v>2.2642266827007453E-2</v>
      </c>
      <c r="AC13" s="25">
        <f t="shared" si="2"/>
        <v>1.5692211692429459</v>
      </c>
      <c r="AD13" s="22">
        <f t="shared" si="3"/>
        <v>1.1787285256658611</v>
      </c>
      <c r="AE13" s="28">
        <f t="shared" si="4"/>
        <v>8.1922282420775691E-3</v>
      </c>
    </row>
    <row r="14" spans="1:31" s="7" customFormat="1" ht="11.5" x14ac:dyDescent="0.25">
      <c r="B14" s="152"/>
      <c r="C14" s="10" t="s">
        <v>13</v>
      </c>
      <c r="D14" s="8">
        <f>+'[2]MALARG CONST'!C178</f>
        <v>1868.5177873136774</v>
      </c>
      <c r="E14" s="8">
        <f>+'[2]MALARG CONST'!D178</f>
        <v>2009.2384012868602</v>
      </c>
      <c r="F14" s="8">
        <f>+'[2]MALARG CONST'!E178</f>
        <v>2247.6604543007979</v>
      </c>
      <c r="G14" s="8">
        <f>+'[2]MALARG CONST'!F178</f>
        <v>2450.5885333008746</v>
      </c>
      <c r="H14" s="8">
        <f>+'[2]MALARG CONST'!G178</f>
        <v>2583.5579820357043</v>
      </c>
      <c r="I14" s="8">
        <f>+'[2]MALARG CONST'!H178</f>
        <v>2758.3583999814309</v>
      </c>
      <c r="J14" s="8">
        <f>+'[2]MALARG CONST'!I178</f>
        <v>2964.7484437983512</v>
      </c>
      <c r="K14" s="8">
        <f>+'[2]MALARG CONST'!J178</f>
        <v>3711.1927481721909</v>
      </c>
      <c r="L14" s="8">
        <f>+'[2]MALARG CONST'!K178</f>
        <v>4756.8403275732544</v>
      </c>
      <c r="M14" s="8">
        <f>+'[2]MALARG CONST'!L178</f>
        <v>5407.7067612802784</v>
      </c>
      <c r="N14" s="8">
        <f>+'[2]MALARG CONST'!M178</f>
        <v>6265.6265891207222</v>
      </c>
      <c r="O14" s="8">
        <f>+'[2]MALARG CONST'!N178</f>
        <v>7247.3798877349054</v>
      </c>
      <c r="P14" s="8">
        <f>+'[2]MALARG CONST'!O178</f>
        <v>11709.720088126402</v>
      </c>
      <c r="Q14" s="8">
        <f>+'[2]MALARG CONST'!P178</f>
        <v>11815.489500004973</v>
      </c>
      <c r="R14" s="8">
        <f>+'[2]MALARG CONST'!Q178</f>
        <v>11346.237039298196</v>
      </c>
      <c r="S14" s="8">
        <f>+'[2]MALARG CONST'!R178</f>
        <v>10988.709023063391</v>
      </c>
      <c r="T14" s="8">
        <f>+'[2]MALARG CONST'!S178</f>
        <v>11816.600822842549</v>
      </c>
      <c r="U14" s="8">
        <f>+'[2]MALARG CONST'!T178</f>
        <v>12633.723728107479</v>
      </c>
      <c r="V14" s="8">
        <f>+'[2]MALARG CONST'!U178</f>
        <v>13282.581783222795</v>
      </c>
      <c r="W14" s="8">
        <f>+'[2]MALARG CONST'!V178</f>
        <v>13533.508137627525</v>
      </c>
      <c r="Y14" s="149"/>
      <c r="Z14" s="21" t="s">
        <v>13</v>
      </c>
      <c r="AA14" s="27">
        <f t="shared" si="1"/>
        <v>1.1938387963783986E-3</v>
      </c>
      <c r="AB14" s="23">
        <f t="shared" si="0"/>
        <v>1.2929668035550505E-2</v>
      </c>
      <c r="AC14" s="25">
        <f t="shared" si="2"/>
        <v>1.1735829239172106</v>
      </c>
      <c r="AD14" s="22">
        <f t="shared" si="3"/>
        <v>6.242911054694491</v>
      </c>
      <c r="AE14" s="28">
        <f t="shared" si="4"/>
        <v>7.4530294194338704E-3</v>
      </c>
    </row>
    <row r="15" spans="1:31" s="7" customFormat="1" ht="11.5" x14ac:dyDescent="0.25">
      <c r="B15" s="152"/>
      <c r="C15" s="10" t="s">
        <v>14</v>
      </c>
      <c r="D15" s="8">
        <f>+'[2]MALARG CONST'!C201</f>
        <v>6182.5028139300493</v>
      </c>
      <c r="E15" s="8">
        <f>+'[2]MALARG CONST'!D201</f>
        <v>7147.787978547537</v>
      </c>
      <c r="F15" s="8">
        <f>+'[2]MALARG CONST'!E201</f>
        <v>6140.9523837976567</v>
      </c>
      <c r="G15" s="8">
        <f>+'[2]MALARG CONST'!F201</f>
        <v>6635.0612082128155</v>
      </c>
      <c r="H15" s="8">
        <f>+'[2]MALARG CONST'!G201</f>
        <v>6928.2163471543063</v>
      </c>
      <c r="I15" s="8">
        <f>+'[2]MALARG CONST'!H201</f>
        <v>6997.7564842247302</v>
      </c>
      <c r="J15" s="8">
        <f>+'[2]MALARG CONST'!I201</f>
        <v>7170.3666138918124</v>
      </c>
      <c r="K15" s="8">
        <f>+'[2]MALARG CONST'!J201</f>
        <v>8260.57347513483</v>
      </c>
      <c r="L15" s="8">
        <f>+'[2]MALARG CONST'!K201</f>
        <v>8821.1112399376743</v>
      </c>
      <c r="M15" s="8">
        <f>+'[2]MALARG CONST'!L201</f>
        <v>8630.7398294345603</v>
      </c>
      <c r="N15" s="8">
        <f>+'[2]MALARG CONST'!M201</f>
        <v>10120.484823697929</v>
      </c>
      <c r="O15" s="8">
        <f>+'[2]MALARG CONST'!N201</f>
        <v>12041.590860656428</v>
      </c>
      <c r="P15" s="8">
        <f>+'[2]MALARG CONST'!O201</f>
        <v>14827.443976183164</v>
      </c>
      <c r="Q15" s="8">
        <f>+'[2]MALARG CONST'!P201</f>
        <v>14323.727042561142</v>
      </c>
      <c r="R15" s="8">
        <f>+'[2]MALARG CONST'!Q201</f>
        <v>11489.801150938096</v>
      </c>
      <c r="S15" s="8">
        <f>+'[2]MALARG CONST'!R201</f>
        <v>13282.353127174118</v>
      </c>
      <c r="T15" s="8">
        <f>+'[2]MALARG CONST'!S201</f>
        <v>16227.407528128335</v>
      </c>
      <c r="U15" s="8">
        <f>+'[2]MALARG CONST'!T201</f>
        <v>18742.251984377541</v>
      </c>
      <c r="V15" s="8">
        <f>+'[2]MALARG CONST'!U201</f>
        <v>19977.535800806767</v>
      </c>
      <c r="W15" s="8">
        <f>+'[2]MALARG CONST'!V201</f>
        <v>22414.115143059826</v>
      </c>
      <c r="Y15" s="149"/>
      <c r="Z15" s="21" t="s">
        <v>14</v>
      </c>
      <c r="AA15" s="27">
        <f t="shared" si="1"/>
        <v>3.9501426039939757E-3</v>
      </c>
      <c r="AB15" s="23">
        <f t="shared" si="0"/>
        <v>2.1414038781608438E-2</v>
      </c>
      <c r="AC15" s="25">
        <f t="shared" si="2"/>
        <v>1.7463896177614462</v>
      </c>
      <c r="AD15" s="22">
        <f t="shared" si="3"/>
        <v>2.6254112319298373</v>
      </c>
      <c r="AE15" s="28">
        <f t="shared" si="4"/>
        <v>1.037074876025036E-2</v>
      </c>
    </row>
    <row r="16" spans="1:31" s="7" customFormat="1" ht="11.5" x14ac:dyDescent="0.25">
      <c r="B16" s="152"/>
      <c r="C16" s="10" t="s">
        <v>15</v>
      </c>
      <c r="D16" s="8">
        <f>+'[2]MALARG CONST'!C213</f>
        <v>31443.807187752773</v>
      </c>
      <c r="E16" s="8">
        <f>+'[2]MALARG CONST'!D213</f>
        <v>33323.481937532975</v>
      </c>
      <c r="F16" s="8">
        <f>+'[2]MALARG CONST'!E213</f>
        <v>35667.262638065062</v>
      </c>
      <c r="G16" s="8">
        <f>+'[2]MALARG CONST'!F213</f>
        <v>37839.058130608355</v>
      </c>
      <c r="H16" s="8">
        <f>+'[2]MALARG CONST'!G213</f>
        <v>39420.973627530038</v>
      </c>
      <c r="I16" s="8">
        <f>+'[2]MALARG CONST'!H213</f>
        <v>39546.515706376464</v>
      </c>
      <c r="J16" s="8">
        <f>+'[2]MALARG CONST'!I213</f>
        <v>40122.795230843665</v>
      </c>
      <c r="K16" s="8">
        <f>+'[2]MALARG CONST'!J213</f>
        <v>43161.816089259075</v>
      </c>
      <c r="L16" s="8">
        <f>+'[2]MALARG CONST'!K213</f>
        <v>44500.277082183326</v>
      </c>
      <c r="M16" s="8">
        <f>+'[2]MALARG CONST'!L213</f>
        <v>46137.347911086101</v>
      </c>
      <c r="N16" s="8">
        <f>+'[2]MALARG CONST'!M213</f>
        <v>46968.016450668772</v>
      </c>
      <c r="O16" s="8">
        <f>+'[2]MALARG CONST'!N213</f>
        <v>49356.074823791605</v>
      </c>
      <c r="P16" s="8">
        <f>+'[2]MALARG CONST'!O213</f>
        <v>50764.73014407303</v>
      </c>
      <c r="Q16" s="8">
        <f>+'[2]MALARG CONST'!P213</f>
        <v>52044.244065349267</v>
      </c>
      <c r="R16" s="8">
        <f>+'[2]MALARG CONST'!Q213</f>
        <v>52963.24054442373</v>
      </c>
      <c r="S16" s="8">
        <f>+'[2]MALARG CONST'!R213</f>
        <v>51432.356016564714</v>
      </c>
      <c r="T16" s="8">
        <f>+'[2]MALARG CONST'!S213</f>
        <v>48024.011187111952</v>
      </c>
      <c r="U16" s="8">
        <f>+'[2]MALARG CONST'!T213</f>
        <v>50940.820472340747</v>
      </c>
      <c r="V16" s="8">
        <f>+'[2]MALARG CONST'!U213</f>
        <v>54596.700321672899</v>
      </c>
      <c r="W16" s="8">
        <f>+'[2]MALARG CONST'!V213</f>
        <v>54419.806600027056</v>
      </c>
      <c r="Y16" s="149"/>
      <c r="Z16" s="21" t="s">
        <v>15</v>
      </c>
      <c r="AA16" s="27">
        <f t="shared" si="1"/>
        <v>2.0090168357749422E-2</v>
      </c>
      <c r="AB16" s="23">
        <f t="shared" si="0"/>
        <v>5.1991695482185546E-2</v>
      </c>
      <c r="AC16" s="25">
        <f t="shared" si="2"/>
        <v>3.1901527124436129</v>
      </c>
      <c r="AD16" s="22">
        <f t="shared" si="3"/>
        <v>0.73070030213209469</v>
      </c>
      <c r="AE16" s="28">
        <f t="shared" si="4"/>
        <v>1.4679892088892152E-2</v>
      </c>
    </row>
    <row r="17" spans="2:31" s="7" customFormat="1" ht="11.5" x14ac:dyDescent="0.25">
      <c r="B17" s="152"/>
      <c r="C17" s="10" t="s">
        <v>20</v>
      </c>
      <c r="D17" s="8">
        <f>+'[2]MALARG CONST'!C243</f>
        <v>19619.537142106634</v>
      </c>
      <c r="E17" s="8">
        <f>+'[2]MALARG CONST'!D243</f>
        <v>21112.811886331354</v>
      </c>
      <c r="F17" s="8">
        <f>+'[2]MALARG CONST'!E243</f>
        <v>22228.969560105455</v>
      </c>
      <c r="G17" s="8">
        <f>+'[2]MALARG CONST'!F243</f>
        <v>22904.720646080805</v>
      </c>
      <c r="H17" s="8">
        <f>+'[2]MALARG CONST'!G243</f>
        <v>24488.197229508347</v>
      </c>
      <c r="I17" s="8">
        <f>+'[2]MALARG CONST'!H243</f>
        <v>26463.360328029594</v>
      </c>
      <c r="J17" s="8">
        <f>+'[2]MALARG CONST'!I243</f>
        <v>28052.63858443559</v>
      </c>
      <c r="K17" s="8">
        <f>+'[2]MALARG CONST'!J243</f>
        <v>35588.761939837052</v>
      </c>
      <c r="L17" s="8">
        <f>+'[2]MALARG CONST'!K243</f>
        <v>33789.055473747721</v>
      </c>
      <c r="M17" s="8">
        <f>+'[2]MALARG CONST'!L243</f>
        <v>35066.930527371347</v>
      </c>
      <c r="N17" s="8">
        <f>+'[2]MALARG CONST'!M243</f>
        <v>39774.106836689287</v>
      </c>
      <c r="O17" s="8">
        <f>+'[2]MALARG CONST'!N243</f>
        <v>43265.766244447572</v>
      </c>
      <c r="P17" s="8">
        <f>+'[2]MALARG CONST'!O243</f>
        <v>37431.737161090823</v>
      </c>
      <c r="Q17" s="8">
        <f>+'[2]MALARG CONST'!P243</f>
        <v>40086.596846544606</v>
      </c>
      <c r="R17" s="8">
        <f>+'[2]MALARG CONST'!Q243</f>
        <v>35511.466144950682</v>
      </c>
      <c r="S17" s="8">
        <f>+'[2]MALARG CONST'!R243</f>
        <v>37251.085135761663</v>
      </c>
      <c r="T17" s="8">
        <f>+'[2]MALARG CONST'!S243</f>
        <v>33185.779344065973</v>
      </c>
      <c r="U17" s="8">
        <f>+'[2]MALARG CONST'!T243</f>
        <v>33791.737312657715</v>
      </c>
      <c r="V17" s="8">
        <f>+'[2]MALARG CONST'!U243</f>
        <v>34015.291456652005</v>
      </c>
      <c r="W17" s="8">
        <f>+'[2]MALARG CONST'!V243</f>
        <v>27213.109733274679</v>
      </c>
      <c r="Y17" s="149"/>
      <c r="Z17" s="21" t="s">
        <v>20</v>
      </c>
      <c r="AA17" s="27">
        <f t="shared" si="1"/>
        <v>1.2535371494058893E-2</v>
      </c>
      <c r="AB17" s="23">
        <f t="shared" si="0"/>
        <v>2.59989111092323E-2</v>
      </c>
      <c r="AC17" s="25">
        <f t="shared" si="2"/>
        <v>1.3463539615173408</v>
      </c>
      <c r="AD17" s="22">
        <f t="shared" si="3"/>
        <v>0.3870413729012514</v>
      </c>
      <c r="AE17" s="28">
        <f t="shared" si="4"/>
        <v>4.8517073928877651E-3</v>
      </c>
    </row>
    <row r="18" spans="2:31" s="7" customFormat="1" ht="11.5" x14ac:dyDescent="0.25">
      <c r="B18" s="152"/>
      <c r="C18" s="10" t="s">
        <v>16</v>
      </c>
      <c r="D18" s="8">
        <f>+'[2]MALARG CONST'!C247</f>
        <v>9317.6902037970358</v>
      </c>
      <c r="E18" s="8">
        <f>+'[2]MALARG CONST'!D247</f>
        <v>9648.1828877839689</v>
      </c>
      <c r="F18" s="8">
        <f>+'[2]MALARG CONST'!E247</f>
        <v>9828.0503525661807</v>
      </c>
      <c r="G18" s="8">
        <f>+'[2]MALARG CONST'!F247</f>
        <v>9747.2940031723738</v>
      </c>
      <c r="H18" s="8">
        <f>+'[2]MALARG CONST'!G247</f>
        <v>9999.534252954978</v>
      </c>
      <c r="I18" s="8">
        <f>+'[2]MALARG CONST'!H247</f>
        <v>10301.66900343889</v>
      </c>
      <c r="J18" s="8">
        <f>+'[2]MALARG CONST'!I247</f>
        <v>10328.706186397443</v>
      </c>
      <c r="K18" s="8">
        <f>+'[2]MALARG CONST'!J247</f>
        <v>10408.720797793701</v>
      </c>
      <c r="L18" s="8">
        <f>+'[2]MALARG CONST'!K247</f>
        <v>11568.037786555225</v>
      </c>
      <c r="M18" s="8">
        <f>+'[2]MALARG CONST'!L247</f>
        <v>11799.796307109295</v>
      </c>
      <c r="N18" s="8">
        <f>+'[2]MALARG CONST'!M247</f>
        <v>12240.066697222357</v>
      </c>
      <c r="O18" s="8">
        <f>+'[2]MALARG CONST'!N247</f>
        <v>12031.672346408192</v>
      </c>
      <c r="P18" s="8">
        <f>+'[2]MALARG CONST'!O247</f>
        <v>11807.484731911059</v>
      </c>
      <c r="Q18" s="8">
        <f>+'[2]MALARG CONST'!P247</f>
        <v>11827.687842779003</v>
      </c>
      <c r="R18" s="8">
        <f>+'[2]MALARG CONST'!Q247</f>
        <v>12842.197853703225</v>
      </c>
      <c r="S18" s="8">
        <f>+'[2]MALARG CONST'!R247</f>
        <v>12653.516326600617</v>
      </c>
      <c r="T18" s="8">
        <f>+'[2]MALARG CONST'!S247</f>
        <v>12822.994444065536</v>
      </c>
      <c r="U18" s="8">
        <f>+'[2]MALARG CONST'!T247</f>
        <v>12941.189266522899</v>
      </c>
      <c r="V18" s="8">
        <f>+'[2]MALARG CONST'!U247</f>
        <v>13163.107731458416</v>
      </c>
      <c r="W18" s="8">
        <f>+'[2]MALARG CONST'!V247</f>
        <v>13645.414455047263</v>
      </c>
      <c r="Y18" s="149"/>
      <c r="Z18" s="21" t="s">
        <v>16</v>
      </c>
      <c r="AA18" s="27">
        <f t="shared" si="1"/>
        <v>5.9532856114365889E-3</v>
      </c>
      <c r="AB18" s="23">
        <f t="shared" si="0"/>
        <v>1.3036581300064329E-2</v>
      </c>
      <c r="AC18" s="25">
        <f t="shared" si="2"/>
        <v>0.70832956886277409</v>
      </c>
      <c r="AD18" s="22">
        <f t="shared" si="3"/>
        <v>0.46446320457044643</v>
      </c>
      <c r="AE18" s="28">
        <f t="shared" si="4"/>
        <v>2.7650821128109675E-3</v>
      </c>
    </row>
    <row r="19" spans="2:31" s="7" customFormat="1" ht="11.5" x14ac:dyDescent="0.25">
      <c r="B19" s="152"/>
      <c r="C19" s="10" t="s">
        <v>17</v>
      </c>
      <c r="D19" s="8">
        <f>+'[2]MALARG CONST'!C253</f>
        <v>4557.5853506629492</v>
      </c>
      <c r="E19" s="8">
        <f>+'[2]MALARG CONST'!D253</f>
        <v>4781.0762375089698</v>
      </c>
      <c r="F19" s="8">
        <f>+'[2]MALARG CONST'!E253</f>
        <v>4962.8448385675456</v>
      </c>
      <c r="G19" s="8">
        <f>+'[2]MALARG CONST'!F253</f>
        <v>5338.0483520120933</v>
      </c>
      <c r="H19" s="8">
        <f>+'[2]MALARG CONST'!G253</f>
        <v>5616.2179221679826</v>
      </c>
      <c r="I19" s="8">
        <f>+'[2]MALARG CONST'!H253</f>
        <v>5695.2054867000643</v>
      </c>
      <c r="J19" s="8">
        <f>+'[2]MALARG CONST'!I253</f>
        <v>5775.2212624774056</v>
      </c>
      <c r="K19" s="8">
        <f>+'[2]MALARG CONST'!J253</f>
        <v>6634.0439662509907</v>
      </c>
      <c r="L19" s="8">
        <f>+'[2]MALARG CONST'!K253</f>
        <v>7151.4682599838916</v>
      </c>
      <c r="M19" s="8">
        <f>+'[2]MALARG CONST'!L253</f>
        <v>7522.030861438715</v>
      </c>
      <c r="N19" s="8">
        <f>+'[2]MALARG CONST'!M253</f>
        <v>7841.9158302921751</v>
      </c>
      <c r="O19" s="8">
        <f>+'[2]MALARG CONST'!N253</f>
        <v>8093.6098116148987</v>
      </c>
      <c r="P19" s="8">
        <f>+'[2]MALARG CONST'!O253</f>
        <v>8686.8688436314951</v>
      </c>
      <c r="Q19" s="8">
        <f>+'[2]MALARG CONST'!P253</f>
        <v>9033.2326306231862</v>
      </c>
      <c r="R19" s="8">
        <f>+'[2]MALARG CONST'!Q253</f>
        <v>9073.9884551059367</v>
      </c>
      <c r="S19" s="8">
        <f>+'[2]MALARG CONST'!R253</f>
        <v>8680.8200960425802</v>
      </c>
      <c r="T19" s="8">
        <f>+'[2]MALARG CONST'!S253</f>
        <v>8395.3838182463696</v>
      </c>
      <c r="U19" s="8">
        <f>+'[2]MALARG CONST'!T253</f>
        <v>9141.3072099689907</v>
      </c>
      <c r="V19" s="8">
        <f>+'[2]MALARG CONST'!U253</f>
        <v>9139.0024077453309</v>
      </c>
      <c r="W19" s="8">
        <f>+'[2]MALARG CONST'!V253</f>
        <v>8946.716872540348</v>
      </c>
      <c r="Y19" s="149"/>
      <c r="Z19" s="21" t="s">
        <v>17</v>
      </c>
      <c r="AA19" s="27">
        <f t="shared" si="1"/>
        <v>2.9119456321845894E-3</v>
      </c>
      <c r="AB19" s="23">
        <f t="shared" si="0"/>
        <v>8.5475309131697267E-3</v>
      </c>
      <c r="AC19" s="25">
        <f t="shared" si="2"/>
        <v>0.5635585280985137</v>
      </c>
      <c r="AD19" s="22">
        <f t="shared" si="3"/>
        <v>0.96303879887602173</v>
      </c>
      <c r="AE19" s="28">
        <f t="shared" si="4"/>
        <v>2.8043166240113247E-3</v>
      </c>
    </row>
    <row r="20" spans="2:31" s="7" customFormat="1" ht="11.5" x14ac:dyDescent="0.25">
      <c r="B20" s="152"/>
      <c r="C20" s="10" t="s">
        <v>19</v>
      </c>
      <c r="D20" s="8">
        <f>+'[2]MALARG CONST'!C261</f>
        <v>1733.3104177908529</v>
      </c>
      <c r="E20" s="8">
        <f>+'[2]MALARG CONST'!D261</f>
        <v>1713.7620426928256</v>
      </c>
      <c r="F20" s="8">
        <f>+'[2]MALARG CONST'!E261</f>
        <v>1713.9805793482903</v>
      </c>
      <c r="G20" s="8">
        <f>+'[2]MALARG CONST'!F261</f>
        <v>1773.3649970430215</v>
      </c>
      <c r="H20" s="8">
        <f>+'[2]MALARG CONST'!G261</f>
        <v>1769.5577839723114</v>
      </c>
      <c r="I20" s="8">
        <f>+'[2]MALARG CONST'!H261</f>
        <v>1923.297302101374</v>
      </c>
      <c r="J20" s="8">
        <f>+'[2]MALARG CONST'!I261</f>
        <v>1692.1730461304724</v>
      </c>
      <c r="K20" s="8">
        <f>+'[2]MALARG CONST'!J261</f>
        <v>1720.7761115439007</v>
      </c>
      <c r="L20" s="8">
        <f>+'[2]MALARG CONST'!K261</f>
        <v>1870.0754863111861</v>
      </c>
      <c r="M20" s="8">
        <f>+'[2]MALARG CONST'!L261</f>
        <v>1689.1497901655107</v>
      </c>
      <c r="N20" s="8">
        <f>+'[2]MALARG CONST'!M261</f>
        <v>1922.2252608653966</v>
      </c>
      <c r="O20" s="8">
        <f>+'[2]MALARG CONST'!N261</f>
        <v>1923.4138031328132</v>
      </c>
      <c r="P20" s="8">
        <f>+'[2]MALARG CONST'!O261</f>
        <v>1908.7464526186766</v>
      </c>
      <c r="Q20" s="8">
        <f>+'[2]MALARG CONST'!P261</f>
        <v>2072.7666274697362</v>
      </c>
      <c r="R20" s="8">
        <f>+'[2]MALARG CONST'!Q261</f>
        <v>1958.8832740524679</v>
      </c>
      <c r="S20" s="8">
        <f>+'[2]MALARG CONST'!R261</f>
        <v>2408.0386004180223</v>
      </c>
      <c r="T20" s="8">
        <f>+'[2]MALARG CONST'!S261</f>
        <v>1208.3354009970126</v>
      </c>
      <c r="U20" s="8">
        <f>+'[2]MALARG CONST'!T261</f>
        <v>1454.0162759236782</v>
      </c>
      <c r="V20" s="8">
        <f>+'[2]MALARG CONST'!U261</f>
        <v>1674.8072033011413</v>
      </c>
      <c r="W20" s="8">
        <f>+'[2]MALARG CONST'!V261</f>
        <v>991.93473490736619</v>
      </c>
      <c r="Y20" s="149"/>
      <c r="Z20" s="21" t="s">
        <v>19</v>
      </c>
      <c r="AA20" s="27">
        <f t="shared" si="1"/>
        <v>1.1074517122475688E-3</v>
      </c>
      <c r="AB20" s="23">
        <f t="shared" si="0"/>
        <v>9.4767644167777297E-4</v>
      </c>
      <c r="AC20" s="25">
        <f>+(AB20-AA20)*100</f>
        <v>-1.5977527056979586E-2</v>
      </c>
      <c r="AD20" s="26">
        <f t="shared" si="3"/>
        <v>-0.42772239483126651</v>
      </c>
      <c r="AE20" s="28">
        <f t="shared" si="4"/>
        <v>-4.736818985225168E-4</v>
      </c>
    </row>
    <row r="21" spans="2:31" s="7" customFormat="1" ht="11.5" x14ac:dyDescent="0.25">
      <c r="B21" s="153"/>
      <c r="C21" s="11" t="s">
        <v>18</v>
      </c>
      <c r="D21" s="8">
        <f>+'[2]MALARG CONST'!C269</f>
        <v>1325.7086632252335</v>
      </c>
      <c r="E21" s="8">
        <f>+'[2]MALARG CONST'!D269</f>
        <v>1359.3420361444582</v>
      </c>
      <c r="F21" s="8">
        <f>+'[2]MALARG CONST'!E269</f>
        <v>1395.2750369602152</v>
      </c>
      <c r="G21" s="8">
        <f>+'[2]MALARG CONST'!F269</f>
        <v>1433.7649713731009</v>
      </c>
      <c r="H21" s="8">
        <f>+'[2]MALARG CONST'!G269</f>
        <v>1475.100504216166</v>
      </c>
      <c r="I21" s="8">
        <f>+'[2]MALARG CONST'!H269</f>
        <v>1396.9201774927094</v>
      </c>
      <c r="J21" s="8">
        <f>+'[2]MALARG CONST'!I269</f>
        <v>1452.7125567069888</v>
      </c>
      <c r="K21" s="8">
        <f>+'[2]MALARG CONST'!J269</f>
        <v>1513.3634193425066</v>
      </c>
      <c r="L21" s="8">
        <f>+'[2]MALARG CONST'!K269</f>
        <v>1579.5056222168082</v>
      </c>
      <c r="M21" s="8">
        <f>+'[2]MALARG CONST'!L269</f>
        <v>1651.8621303790592</v>
      </c>
      <c r="N21" s="8">
        <f>+'[2]MALARG CONST'!M269</f>
        <v>1731.2590346706083</v>
      </c>
      <c r="O21" s="8">
        <f>+'[2]MALARG CONST'!N269</f>
        <v>1818.6404540765345</v>
      </c>
      <c r="P21" s="8">
        <f>+'[2]MALARG CONST'!O269</f>
        <v>1915.0855958565019</v>
      </c>
      <c r="Q21" s="8">
        <f>+'[2]MALARG CONST'!P269</f>
        <v>2021.8282859842193</v>
      </c>
      <c r="R21" s="8">
        <f>+'[2]MALARG CONST'!Q269</f>
        <v>2140.2793276931279</v>
      </c>
      <c r="S21" s="8">
        <f>+'[2]MALARG CONST'!R269</f>
        <v>2021.6575175334481</v>
      </c>
      <c r="T21" s="8">
        <f>+'[2]MALARG CONST'!S269</f>
        <v>1992.0404198716928</v>
      </c>
      <c r="U21" s="8">
        <f>+'[2]MALARG CONST'!T269</f>
        <v>2107.813341541897</v>
      </c>
      <c r="V21" s="8">
        <f>+'[2]MALARG CONST'!U269</f>
        <v>2157.0116762896291</v>
      </c>
      <c r="W21" s="8">
        <f>+'[2]MALARG CONST'!V269</f>
        <v>2332.7525930122079</v>
      </c>
      <c r="Y21" s="150"/>
      <c r="Z21" s="38" t="s">
        <v>18</v>
      </c>
      <c r="AA21" s="39">
        <f t="shared" si="1"/>
        <v>8.4702561870101994E-4</v>
      </c>
      <c r="AB21" s="40">
        <f t="shared" si="0"/>
        <v>2.2286694868759258E-3</v>
      </c>
      <c r="AC21" s="41">
        <f t="shared" si="2"/>
        <v>0.13816438681749058</v>
      </c>
      <c r="AD21" s="42">
        <f t="shared" si="3"/>
        <v>0.75962687558893993</v>
      </c>
      <c r="AE21" s="43">
        <f>+AA21*AD21</f>
        <v>6.4342342427764455E-4</v>
      </c>
    </row>
    <row r="22" spans="2:31" s="7" customFormat="1" ht="11.5" customHeight="1" x14ac:dyDescent="0.25">
      <c r="B22" s="144" t="s">
        <v>5</v>
      </c>
      <c r="C22" s="145"/>
      <c r="D22" s="18">
        <f>+'[2]MALARG CONST'!C272</f>
        <v>23.114119436113839</v>
      </c>
      <c r="E22" s="18">
        <f>+'[2]MALARG CONST'!D272</f>
        <v>32.468407972922286</v>
      </c>
      <c r="F22" s="18">
        <f>+'[2]MALARG CONST'!E272</f>
        <v>43.251913337170237</v>
      </c>
      <c r="G22" s="18">
        <f>+'[2]MALARG CONST'!F272</f>
        <v>54.568158151675703</v>
      </c>
      <c r="H22" s="18">
        <f>+'[2]MALARG CONST'!G272</f>
        <v>66.703147619109856</v>
      </c>
      <c r="I22" s="18">
        <f>+'[2]MALARG CONST'!H272</f>
        <v>73.173539606771072</v>
      </c>
      <c r="J22" s="18">
        <f>+'[2]MALARG CONST'!I272</f>
        <v>71.742849755796982</v>
      </c>
      <c r="K22" s="18">
        <f>+'[2]MALARG CONST'!J272</f>
        <v>80.661532990305631</v>
      </c>
      <c r="L22" s="18">
        <f>+'[2]MALARG CONST'!K272</f>
        <v>93.976379204668106</v>
      </c>
      <c r="M22" s="18">
        <f>+'[2]MALARG CONST'!L272</f>
        <v>101.02703750905992</v>
      </c>
      <c r="N22" s="18">
        <f>+'[2]MALARG CONST'!M272</f>
        <v>102.39729612342624</v>
      </c>
      <c r="O22" s="18">
        <f>+'[2]MALARG CONST'!N272</f>
        <v>111.43235959364721</v>
      </c>
      <c r="P22" s="18">
        <f>+'[2]MALARG CONST'!O272</f>
        <v>112.27795469072714</v>
      </c>
      <c r="Q22" s="18">
        <f>+'[2]MALARG CONST'!P272</f>
        <v>121.19545591648711</v>
      </c>
      <c r="R22" s="18">
        <f>+'[2]MALARG CONST'!Q272</f>
        <v>110.23188191084847</v>
      </c>
      <c r="S22" s="18">
        <f>+'[2]MALARG CONST'!R272</f>
        <v>76.32211244129121</v>
      </c>
      <c r="T22" s="18">
        <f>+'[2]MALARG CONST'!S272</f>
        <v>92.285714860814181</v>
      </c>
      <c r="U22" s="18">
        <f>+'[2]MALARG CONST'!T272</f>
        <v>46.968925682820512</v>
      </c>
      <c r="V22" s="18">
        <f>+'[2]MALARG CONST'!U272</f>
        <v>27.762673156435213</v>
      </c>
      <c r="W22" s="18">
        <f>+'[2]MALARG CONST'!V272</f>
        <v>8.3115495940316038</v>
      </c>
      <c r="Y22" s="37"/>
      <c r="Z22" s="46" t="s">
        <v>73</v>
      </c>
      <c r="AA22" s="47">
        <f>SUM(AA7:AA21)</f>
        <v>0.99999999999999989</v>
      </c>
      <c r="AB22" s="47">
        <f>SUM(AB7:AB21)</f>
        <v>1</v>
      </c>
      <c r="AC22" s="37">
        <f>+(AB22-AA22)*100</f>
        <v>1.1102230246251565E-14</v>
      </c>
      <c r="AD22" s="47">
        <f>+(W22-D22)/D22</f>
        <v>-0.64041244932543195</v>
      </c>
      <c r="AE22" s="47">
        <f>+AD22</f>
        <v>-0.64041244932543195</v>
      </c>
    </row>
    <row r="23" spans="2:31" s="7" customFormat="1" ht="11.5" x14ac:dyDescent="0.25">
      <c r="B23" s="12"/>
      <c r="C23" s="13" t="s">
        <v>122</v>
      </c>
      <c r="D23" s="14">
        <f>SUM(D7:D21)-D22</f>
        <v>1565110.9667815778</v>
      </c>
      <c r="E23" s="14">
        <f t="shared" ref="E23:W23" si="5">SUM(E7:E21)-E22</f>
        <v>1507001.2427745222</v>
      </c>
      <c r="F23" s="14">
        <f t="shared" si="5"/>
        <v>1575263.657112136</v>
      </c>
      <c r="G23" s="14">
        <f t="shared" si="5"/>
        <v>1735217.554410228</v>
      </c>
      <c r="H23" s="14">
        <f t="shared" si="5"/>
        <v>1898620.1810782324</v>
      </c>
      <c r="I23" s="14">
        <f t="shared" si="5"/>
        <v>1614333.7945753853</v>
      </c>
      <c r="J23" s="14">
        <f t="shared" si="5"/>
        <v>1586162.5189080196</v>
      </c>
      <c r="K23" s="14">
        <f t="shared" si="5"/>
        <v>1500305.0206463344</v>
      </c>
      <c r="L23" s="14">
        <f t="shared" si="5"/>
        <v>1447739.3699209651</v>
      </c>
      <c r="M23" s="14">
        <f t="shared" si="5"/>
        <v>1437114.1822105597</v>
      </c>
      <c r="N23" s="14">
        <f t="shared" si="5"/>
        <v>1407158.4561826109</v>
      </c>
      <c r="O23" s="14">
        <f t="shared" si="5"/>
        <v>1501460.2527690143</v>
      </c>
      <c r="P23" s="14">
        <f t="shared" si="5"/>
        <v>1509252.6104204187</v>
      </c>
      <c r="Q23" s="14">
        <f t="shared" si="5"/>
        <v>1467164.7790397112</v>
      </c>
      <c r="R23" s="14">
        <f t="shared" si="5"/>
        <v>1400082.5297053142</v>
      </c>
      <c r="S23" s="14">
        <f t="shared" si="5"/>
        <v>1311796.9332027202</v>
      </c>
      <c r="T23" s="14">
        <f t="shared" si="5"/>
        <v>1076147.7471160323</v>
      </c>
      <c r="U23" s="14">
        <f t="shared" si="5"/>
        <v>1110148.1404436708</v>
      </c>
      <c r="V23" s="14">
        <f t="shared" si="5"/>
        <v>1221541.7742372158</v>
      </c>
      <c r="W23" s="14">
        <f t="shared" si="5"/>
        <v>1046693.5914239968</v>
      </c>
    </row>
    <row r="24" spans="2:31" x14ac:dyDescent="0.25">
      <c r="B24" s="126"/>
      <c r="C24" s="126" t="s">
        <v>123</v>
      </c>
      <c r="D24" s="128">
        <v>1565111</v>
      </c>
      <c r="E24" s="128">
        <v>1509294</v>
      </c>
      <c r="F24" s="128">
        <v>1575911</v>
      </c>
      <c r="G24" s="128">
        <v>1736292</v>
      </c>
      <c r="H24" s="128">
        <v>1901480</v>
      </c>
      <c r="I24" s="128">
        <v>1617731</v>
      </c>
      <c r="J24" s="128">
        <v>1591276</v>
      </c>
      <c r="K24" s="128">
        <v>1504800</v>
      </c>
      <c r="L24" s="128">
        <v>1451258</v>
      </c>
      <c r="M24" s="128">
        <v>1440355</v>
      </c>
      <c r="N24" s="128">
        <v>1406965</v>
      </c>
      <c r="O24" s="128">
        <v>1507903</v>
      </c>
      <c r="P24" s="128">
        <v>1512912</v>
      </c>
      <c r="Q24" s="128">
        <v>1469491</v>
      </c>
      <c r="R24" s="128">
        <v>1404129</v>
      </c>
      <c r="S24" s="128">
        <v>1316636</v>
      </c>
      <c r="T24" s="128">
        <v>1078881</v>
      </c>
      <c r="U24" s="128">
        <v>1113021</v>
      </c>
      <c r="V24" s="128">
        <v>1225820</v>
      </c>
      <c r="W24" s="128">
        <v>1048756</v>
      </c>
      <c r="Y24" s="7"/>
      <c r="Z24" s="7"/>
      <c r="AA24" s="7"/>
      <c r="AB24" s="7"/>
      <c r="AC24" s="7"/>
      <c r="AD24" s="7"/>
      <c r="AE24" s="7"/>
    </row>
    <row r="25" spans="2:31" x14ac:dyDescent="0.25">
      <c r="D25" s="129">
        <f>+(D24-D23)/D23</f>
        <v>2.1224323968815793E-8</v>
      </c>
      <c r="E25" s="129">
        <f t="shared" ref="E25:W25" si="6">+(E24-E23)/E23</f>
        <v>1.5214036726716078E-3</v>
      </c>
      <c r="F25" s="129">
        <f t="shared" si="6"/>
        <v>4.1094256503747994E-4</v>
      </c>
      <c r="G25" s="129">
        <f t="shared" si="6"/>
        <v>6.1919935459455767E-4</v>
      </c>
      <c r="H25" s="129">
        <f t="shared" si="6"/>
        <v>1.5062617316874514E-3</v>
      </c>
      <c r="I25" s="129">
        <f t="shared" si="6"/>
        <v>2.1044008593701503E-3</v>
      </c>
      <c r="J25" s="129">
        <f t="shared" si="6"/>
        <v>3.2238065337092258E-3</v>
      </c>
      <c r="K25" s="129">
        <f t="shared" si="6"/>
        <v>2.996043665660174E-3</v>
      </c>
      <c r="L25" s="129">
        <f t="shared" si="6"/>
        <v>2.4304306093624003E-3</v>
      </c>
      <c r="M25" s="129">
        <f t="shared" si="6"/>
        <v>2.2550871945716039E-3</v>
      </c>
      <c r="N25" s="129">
        <f t="shared" si="6"/>
        <v>-1.3748002704383187E-4</v>
      </c>
      <c r="O25" s="129">
        <f t="shared" si="6"/>
        <v>4.2909875363692524E-3</v>
      </c>
      <c r="P25" s="129">
        <f t="shared" si="6"/>
        <v>2.424636905919922E-3</v>
      </c>
      <c r="Q25" s="129">
        <f t="shared" si="6"/>
        <v>1.5855212676324827E-3</v>
      </c>
      <c r="R25" s="129">
        <f t="shared" si="6"/>
        <v>2.8901655501247432E-3</v>
      </c>
      <c r="S25" s="129">
        <f t="shared" si="6"/>
        <v>3.6888840603288265E-3</v>
      </c>
      <c r="T25" s="129">
        <f t="shared" si="6"/>
        <v>2.5398490972011541E-3</v>
      </c>
      <c r="U25" s="129">
        <f t="shared" si="6"/>
        <v>2.5878163928474132E-3</v>
      </c>
      <c r="V25" s="129">
        <f t="shared" si="6"/>
        <v>3.5023163783782672E-3</v>
      </c>
      <c r="W25" s="129">
        <f t="shared" si="6"/>
        <v>1.9704033662777194E-3</v>
      </c>
    </row>
    <row r="27" spans="2:31" x14ac:dyDescent="0.25">
      <c r="B27" s="3" t="s">
        <v>120</v>
      </c>
    </row>
  </sheetData>
  <mergeCells count="8">
    <mergeCell ref="B22:C22"/>
    <mergeCell ref="AA5:AC5"/>
    <mergeCell ref="AD5:AD6"/>
    <mergeCell ref="AE5:AE6"/>
    <mergeCell ref="Y7:Y11"/>
    <mergeCell ref="Y12:Y21"/>
    <mergeCell ref="B7:B11"/>
    <mergeCell ref="B12:B21"/>
  </mergeCells>
  <conditionalFormatting sqref="AA7:AB2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465FA-F19E-4D89-8E60-CA14ADA908CC}">
  <dimension ref="A2:AE25"/>
  <sheetViews>
    <sheetView topLeftCell="U3" workbookViewId="0">
      <selection activeCell="Y5" sqref="Y5:AE22"/>
    </sheetView>
  </sheetViews>
  <sheetFormatPr baseColWidth="10" defaultRowHeight="12.5" x14ac:dyDescent="0.25"/>
  <cols>
    <col min="1" max="2" width="10.90625" style="3"/>
    <col min="3" max="3" width="65.36328125" style="3" bestFit="1" customWidth="1"/>
    <col min="4" max="25" width="10.90625" style="3"/>
    <col min="26" max="26" width="51.7265625" style="3" bestFit="1" customWidth="1"/>
    <col min="27" max="16384" width="10.90625" style="3"/>
  </cols>
  <sheetData>
    <row r="2" spans="1:31" ht="14" x14ac:dyDescent="0.3">
      <c r="A2" s="1"/>
      <c r="B2" s="6" t="s">
        <v>32</v>
      </c>
      <c r="C2" s="1"/>
    </row>
    <row r="3" spans="1:31" ht="14" x14ac:dyDescent="0.3">
      <c r="A3" s="1"/>
      <c r="B3" s="5" t="s">
        <v>2</v>
      </c>
      <c r="C3" s="1"/>
    </row>
    <row r="4" spans="1:31" ht="14" x14ac:dyDescent="0.3">
      <c r="A4" s="1"/>
      <c r="B4" s="5" t="s">
        <v>3</v>
      </c>
      <c r="C4" s="1"/>
    </row>
    <row r="5" spans="1:31" x14ac:dyDescent="0.25">
      <c r="B5" s="4"/>
      <c r="Y5" s="44"/>
      <c r="Z5" s="44"/>
      <c r="AA5" s="146" t="s">
        <v>39</v>
      </c>
      <c r="AB5" s="146"/>
      <c r="AC5" s="146"/>
      <c r="AD5" s="147" t="s">
        <v>40</v>
      </c>
      <c r="AE5" s="147" t="s">
        <v>41</v>
      </c>
    </row>
    <row r="6" spans="1:31" s="7" customFormat="1" ht="11.5" x14ac:dyDescent="0.25">
      <c r="B6" s="12"/>
      <c r="C6" s="12"/>
      <c r="D6" s="12">
        <v>2004</v>
      </c>
      <c r="E6" s="12">
        <v>2005</v>
      </c>
      <c r="F6" s="12">
        <v>2006</v>
      </c>
      <c r="G6" s="12">
        <v>2007</v>
      </c>
      <c r="H6" s="12">
        <v>2008</v>
      </c>
      <c r="I6" s="12">
        <v>2009</v>
      </c>
      <c r="J6" s="12">
        <v>2010</v>
      </c>
      <c r="K6" s="12">
        <v>2011</v>
      </c>
      <c r="L6" s="12">
        <v>2012</v>
      </c>
      <c r="M6" s="12">
        <v>2013</v>
      </c>
      <c r="N6" s="12">
        <v>2014</v>
      </c>
      <c r="O6" s="12">
        <v>2015</v>
      </c>
      <c r="P6" s="12">
        <v>2016</v>
      </c>
      <c r="Q6" s="12">
        <v>2017</v>
      </c>
      <c r="R6" s="12">
        <v>2018</v>
      </c>
      <c r="S6" s="12">
        <v>2019</v>
      </c>
      <c r="T6" s="12">
        <v>2020</v>
      </c>
      <c r="U6" s="12">
        <v>2021</v>
      </c>
      <c r="V6" s="12">
        <v>2022</v>
      </c>
      <c r="W6" s="12">
        <v>2023</v>
      </c>
      <c r="Y6" s="45"/>
      <c r="Z6" s="45"/>
      <c r="AA6" s="48">
        <v>2004</v>
      </c>
      <c r="AB6" s="48">
        <v>2023</v>
      </c>
      <c r="AC6" s="45" t="s">
        <v>42</v>
      </c>
      <c r="AD6" s="148"/>
      <c r="AE6" s="148"/>
    </row>
    <row r="7" spans="1:31" s="7" customFormat="1" ht="12.5" customHeight="1" x14ac:dyDescent="0.25">
      <c r="B7" s="151" t="s">
        <v>0</v>
      </c>
      <c r="C7" s="15" t="s">
        <v>6</v>
      </c>
      <c r="D7" s="8">
        <f>+[1]RIVADAVIA!C9</f>
        <v>129028.9125621667</v>
      </c>
      <c r="E7" s="8">
        <f>+[1]RIVADAVIA!D9</f>
        <v>131335.6679980382</v>
      </c>
      <c r="F7" s="8">
        <f>+[1]RIVADAVIA!E9</f>
        <v>137246.9858286012</v>
      </c>
      <c r="G7" s="8">
        <f>+[1]RIVADAVIA!F9</f>
        <v>142761.36858894225</v>
      </c>
      <c r="H7" s="8">
        <f>+[1]RIVADAVIA!G9</f>
        <v>134746.52131005467</v>
      </c>
      <c r="I7" s="8">
        <f>+[1]RIVADAVIA!H9</f>
        <v>118667.51447074983</v>
      </c>
      <c r="J7" s="8">
        <f>+[1]RIVADAVIA!I9</f>
        <v>133650.09755584516</v>
      </c>
      <c r="K7" s="8">
        <f>+[1]RIVADAVIA!J9</f>
        <v>138849.67103150286</v>
      </c>
      <c r="L7" s="8">
        <f>+[1]RIVADAVIA!K9</f>
        <v>121098.51687569052</v>
      </c>
      <c r="M7" s="8">
        <f>+[1]RIVADAVIA!L9</f>
        <v>142532.61027306886</v>
      </c>
      <c r="N7" s="8">
        <f>+[1]RIVADAVIA!M9</f>
        <v>134858.89250775479</v>
      </c>
      <c r="O7" s="8">
        <f>+[1]RIVADAVIA!N9</f>
        <v>129445.51469124312</v>
      </c>
      <c r="P7" s="8">
        <f>+[1]RIVADAVIA!O9</f>
        <v>101111.74725982267</v>
      </c>
      <c r="Q7" s="8">
        <f>+[1]RIVADAVIA!P9</f>
        <v>110626.13165938063</v>
      </c>
      <c r="R7" s="8">
        <f>+[1]RIVADAVIA!Q9</f>
        <v>128452.63449887159</v>
      </c>
      <c r="S7" s="8">
        <f>+[1]RIVADAVIA!R9</f>
        <v>127652.39865286431</v>
      </c>
      <c r="T7" s="8">
        <f>+[1]RIVADAVIA!S9</f>
        <v>116427.60350799613</v>
      </c>
      <c r="U7" s="8">
        <f>+[1]RIVADAVIA!T9</f>
        <v>120415.36487075077</v>
      </c>
      <c r="V7" s="8">
        <f>+[1]RIVADAVIA!U9</f>
        <v>112797.21322038858</v>
      </c>
      <c r="W7" s="8">
        <f>+[1]RIVADAVIA!V9</f>
        <v>100033.272477411</v>
      </c>
      <c r="Y7" s="146" t="s">
        <v>0</v>
      </c>
      <c r="Z7" s="31" t="s">
        <v>6</v>
      </c>
      <c r="AA7" s="32">
        <f>+D7/($D$23+$D$22)</f>
        <v>0.19676277443195817</v>
      </c>
      <c r="AB7" s="33">
        <f t="shared" ref="AB7:AB21" si="0">+W7/($W$23+$W$22)</f>
        <v>0.154371432719068</v>
      </c>
      <c r="AC7" s="34">
        <f>+(AB7-AA7)*100</f>
        <v>-4.2391341712890167</v>
      </c>
      <c r="AD7" s="143">
        <f>+(W7-D7)/D7</f>
        <v>-0.22472203716965747</v>
      </c>
      <c r="AE7" s="143">
        <f>+AA7*AD7</f>
        <v>-4.4216931509503433E-2</v>
      </c>
    </row>
    <row r="8" spans="1:31" s="7" customFormat="1" ht="11.5" x14ac:dyDescent="0.25">
      <c r="B8" s="152"/>
      <c r="C8" s="16" t="s">
        <v>7</v>
      </c>
      <c r="D8" s="8">
        <f>+[1]RIVADAVIA!C47</f>
        <v>270530.4699351975</v>
      </c>
      <c r="E8" s="8">
        <f>+[1]RIVADAVIA!D47</f>
        <v>253975.33393600828</v>
      </c>
      <c r="F8" s="8">
        <f>+[1]RIVADAVIA!E47</f>
        <v>261268.81900708738</v>
      </c>
      <c r="G8" s="8">
        <f>+[1]RIVADAVIA!F47</f>
        <v>293191.01633274881</v>
      </c>
      <c r="H8" s="8">
        <f>+[1]RIVADAVIA!G47</f>
        <v>322390.06812990928</v>
      </c>
      <c r="I8" s="8">
        <f>+[1]RIVADAVIA!H47</f>
        <v>270127.05540349358</v>
      </c>
      <c r="J8" s="8">
        <f>+[1]RIVADAVIA!I47</f>
        <v>259679.48445961796</v>
      </c>
      <c r="K8" s="8">
        <f>+[1]RIVADAVIA!J47</f>
        <v>240894.86459089894</v>
      </c>
      <c r="L8" s="8">
        <f>+[1]RIVADAVIA!K47</f>
        <v>231358.11950501989</v>
      </c>
      <c r="M8" s="8">
        <f>+[1]RIVADAVIA!L47</f>
        <v>224923.2250894508</v>
      </c>
      <c r="N8" s="8">
        <f>+[1]RIVADAVIA!M47</f>
        <v>216010.12932242083</v>
      </c>
      <c r="O8" s="8">
        <f>+[1]RIVADAVIA!N47</f>
        <v>227683.06090909426</v>
      </c>
      <c r="P8" s="8">
        <f>+[1]RIVADAVIA!O47</f>
        <v>228580.55456617902</v>
      </c>
      <c r="Q8" s="8">
        <f>+[1]RIVADAVIA!P47</f>
        <v>217043.64230190299</v>
      </c>
      <c r="R8" s="8">
        <f>+[1]RIVADAVIA!Q47</f>
        <v>207423.45466958376</v>
      </c>
      <c r="S8" s="8">
        <f>+[1]RIVADAVIA!R47</f>
        <v>194327.1130514979</v>
      </c>
      <c r="T8" s="8">
        <f>+[1]RIVADAVIA!S47</f>
        <v>162519.62697113692</v>
      </c>
      <c r="U8" s="8">
        <f>+[1]RIVADAVIA!T47</f>
        <v>153327.36039217404</v>
      </c>
      <c r="V8" s="8">
        <f>+[1]RIVADAVIA!U47</f>
        <v>150429.01526572305</v>
      </c>
      <c r="W8" s="8">
        <f>+[1]RIVADAVIA!V47</f>
        <v>148909.28455700996</v>
      </c>
      <c r="Y8" s="149"/>
      <c r="Z8" s="21" t="s">
        <v>7</v>
      </c>
      <c r="AA8" s="27">
        <f t="shared" ref="AA8:AA21" si="1">+D8/($D$23+$D$22)</f>
        <v>0.41254572154271468</v>
      </c>
      <c r="AB8" s="23">
        <f t="shared" si="0"/>
        <v>0.22979693688845279</v>
      </c>
      <c r="AC8" s="25">
        <f t="shared" ref="AC8:AC21" si="2">+(AB8-AA8)*100</f>
        <v>-18.274878465426188</v>
      </c>
      <c r="AD8" s="26">
        <f t="shared" ref="AD8:AD21" si="3">+(W8-D8)/D8</f>
        <v>-0.44956557169815481</v>
      </c>
      <c r="AE8" s="26">
        <f>+AA8*AD8</f>
        <v>-0.18546635315697832</v>
      </c>
    </row>
    <row r="9" spans="1:31" s="7" customFormat="1" ht="11.5" x14ac:dyDescent="0.25">
      <c r="B9" s="152"/>
      <c r="C9" s="16" t="s">
        <v>8</v>
      </c>
      <c r="D9" s="8">
        <f>+[1]RIVADAVIA!C59</f>
        <v>88854.89290438623</v>
      </c>
      <c r="E9" s="8">
        <f>+[1]RIVADAVIA!D59</f>
        <v>96404.03812478311</v>
      </c>
      <c r="F9" s="8">
        <f>+[1]RIVADAVIA!E59</f>
        <v>114441.31629630702</v>
      </c>
      <c r="G9" s="8">
        <f>+[1]RIVADAVIA!F59</f>
        <v>127203.86434978271</v>
      </c>
      <c r="H9" s="8">
        <f>+[1]RIVADAVIA!G59</f>
        <v>136631.61075372979</v>
      </c>
      <c r="I9" s="8">
        <f>+[1]RIVADAVIA!H59</f>
        <v>147633.06138871892</v>
      </c>
      <c r="J9" s="8">
        <f>+[1]RIVADAVIA!I59</f>
        <v>163657.25215894848</v>
      </c>
      <c r="K9" s="8">
        <f>+[1]RIVADAVIA!J59</f>
        <v>179557.06692491996</v>
      </c>
      <c r="L9" s="8">
        <f>+[1]RIVADAVIA!K59</f>
        <v>153469.70496245316</v>
      </c>
      <c r="M9" s="8">
        <f>+[1]RIVADAVIA!L59</f>
        <v>162051.46183070907</v>
      </c>
      <c r="N9" s="8">
        <f>+[1]RIVADAVIA!M59</f>
        <v>127727.81289122713</v>
      </c>
      <c r="O9" s="8">
        <f>+[1]RIVADAVIA!N59</f>
        <v>126339.72244614386</v>
      </c>
      <c r="P9" s="8">
        <f>+[1]RIVADAVIA!O59</f>
        <v>115413.79262758068</v>
      </c>
      <c r="Q9" s="8">
        <f>+[1]RIVADAVIA!P59</f>
        <v>101618.52301542312</v>
      </c>
      <c r="R9" s="8">
        <f>+[1]RIVADAVIA!Q59</f>
        <v>121902.91454941926</v>
      </c>
      <c r="S9" s="8">
        <f>+[1]RIVADAVIA!R59</f>
        <v>128374.11542090768</v>
      </c>
      <c r="T9" s="8">
        <f>+[1]RIVADAVIA!S59</f>
        <v>112532.53874652994</v>
      </c>
      <c r="U9" s="8">
        <f>+[1]RIVADAVIA!T59</f>
        <v>105247.29715694206</v>
      </c>
      <c r="V9" s="8">
        <f>+[1]RIVADAVIA!U59</f>
        <v>116802.54287998452</v>
      </c>
      <c r="W9" s="8">
        <f>+[1]RIVADAVIA!V59</f>
        <v>109339.45605279392</v>
      </c>
      <c r="Y9" s="149"/>
      <c r="Z9" s="21" t="s">
        <v>8</v>
      </c>
      <c r="AA9" s="27">
        <f t="shared" si="1"/>
        <v>0.13549936136443838</v>
      </c>
      <c r="AB9" s="23">
        <f t="shared" si="0"/>
        <v>0.16873274327204354</v>
      </c>
      <c r="AC9" s="25">
        <f t="shared" si="2"/>
        <v>3.3233381907605164</v>
      </c>
      <c r="AD9" s="28">
        <f t="shared" si="3"/>
        <v>0.23053950636630038</v>
      </c>
      <c r="AE9" s="28">
        <f t="shared" ref="AE9:AE20" si="4">+AA9*AD9</f>
        <v>3.1237955881906577E-2</v>
      </c>
    </row>
    <row r="10" spans="1:31" s="7" customFormat="1" ht="11.5" x14ac:dyDescent="0.25">
      <c r="B10" s="152"/>
      <c r="C10" s="16" t="s">
        <v>9</v>
      </c>
      <c r="D10" s="8">
        <f>+[1]RIVADAVIA!C113</f>
        <v>11290.04431125162</v>
      </c>
      <c r="E10" s="8">
        <f>+[1]RIVADAVIA!D113</f>
        <v>11881.007483585441</v>
      </c>
      <c r="F10" s="8">
        <f>+[1]RIVADAVIA!E113</f>
        <v>12484.730119524067</v>
      </c>
      <c r="G10" s="8">
        <f>+[1]RIVADAVIA!F113</f>
        <v>12942.148176678747</v>
      </c>
      <c r="H10" s="8">
        <f>+[1]RIVADAVIA!G113</f>
        <v>13819.814329114481</v>
      </c>
      <c r="I10" s="8">
        <f>+[1]RIVADAVIA!H113</f>
        <v>13620.689893882789</v>
      </c>
      <c r="J10" s="8">
        <f>+[1]RIVADAVIA!I113</f>
        <v>13964.074559622082</v>
      </c>
      <c r="K10" s="8">
        <f>+[1]RIVADAVIA!J113</f>
        <v>14454.983154949967</v>
      </c>
      <c r="L10" s="8">
        <f>+[1]RIVADAVIA!K113</f>
        <v>14943.770340706345</v>
      </c>
      <c r="M10" s="8">
        <f>+[1]RIVADAVIA!L113</f>
        <v>15993.156924432184</v>
      </c>
      <c r="N10" s="8">
        <f>+[1]RIVADAVIA!M113</f>
        <v>15975.202727360173</v>
      </c>
      <c r="O10" s="8">
        <f>+[1]RIVADAVIA!N113</f>
        <v>17077.285848226955</v>
      </c>
      <c r="P10" s="8">
        <f>+[1]RIVADAVIA!O113</f>
        <v>16153.780717243431</v>
      </c>
      <c r="Q10" s="8">
        <f>+[1]RIVADAVIA!P113</f>
        <v>16489.83700032199</v>
      </c>
      <c r="R10" s="8">
        <f>+[1]RIVADAVIA!Q113</f>
        <v>17487.417714960215</v>
      </c>
      <c r="S10" s="8">
        <f>+[1]RIVADAVIA!R113</f>
        <v>17236.184399635389</v>
      </c>
      <c r="T10" s="8">
        <f>+[1]RIVADAVIA!S113</f>
        <v>17095.128967479435</v>
      </c>
      <c r="U10" s="8">
        <f>+[1]RIVADAVIA!T113</f>
        <v>18820.169460027268</v>
      </c>
      <c r="V10" s="8">
        <f>+[1]RIVADAVIA!U113</f>
        <v>19255.370142777083</v>
      </c>
      <c r="W10" s="8">
        <f>+[1]RIVADAVIA!V113</f>
        <v>19636.613315425311</v>
      </c>
      <c r="Y10" s="149"/>
      <c r="Z10" s="21" t="s">
        <v>9</v>
      </c>
      <c r="AA10" s="27">
        <f t="shared" si="1"/>
        <v>1.7216764816732882E-2</v>
      </c>
      <c r="AB10" s="23">
        <f t="shared" si="0"/>
        <v>3.0303238674282633E-2</v>
      </c>
      <c r="AC10" s="25">
        <f t="shared" si="2"/>
        <v>1.3086473857549752</v>
      </c>
      <c r="AD10" s="22">
        <f t="shared" si="3"/>
        <v>0.73928576133713908</v>
      </c>
      <c r="AE10" s="28">
        <f t="shared" si="4"/>
        <v>1.2728109085300839E-2</v>
      </c>
    </row>
    <row r="11" spans="1:31" s="7" customFormat="1" ht="11.5" x14ac:dyDescent="0.25">
      <c r="B11" s="153"/>
      <c r="C11" s="16" t="s">
        <v>10</v>
      </c>
      <c r="D11" s="8">
        <f>+[1]RIVADAVIA!C122</f>
        <v>18536.849952431254</v>
      </c>
      <c r="E11" s="8">
        <f>+[1]RIVADAVIA!D122</f>
        <v>24144.118134202628</v>
      </c>
      <c r="F11" s="8">
        <f>+[1]RIVADAVIA!E122</f>
        <v>27437.571446502923</v>
      </c>
      <c r="G11" s="8">
        <f>+[1]RIVADAVIA!F122</f>
        <v>27163.015547629759</v>
      </c>
      <c r="H11" s="8">
        <f>+[1]RIVADAVIA!G122</f>
        <v>24925.598234830872</v>
      </c>
      <c r="I11" s="8">
        <f>+[1]RIVADAVIA!H122</f>
        <v>23053.328121342631</v>
      </c>
      <c r="J11" s="8">
        <f>+[1]RIVADAVIA!I122</f>
        <v>22946.692436819838</v>
      </c>
      <c r="K11" s="8">
        <f>+[1]RIVADAVIA!J122</f>
        <v>26040.149214694527</v>
      </c>
      <c r="L11" s="8">
        <f>+[1]RIVADAVIA!K122</f>
        <v>25288.046760133515</v>
      </c>
      <c r="M11" s="8">
        <f>+[1]RIVADAVIA!L122</f>
        <v>26831.813307150194</v>
      </c>
      <c r="N11" s="8">
        <f>+[1]RIVADAVIA!M122</f>
        <v>25844.979396281036</v>
      </c>
      <c r="O11" s="8">
        <f>+[1]RIVADAVIA!N122</f>
        <v>25678.790771831067</v>
      </c>
      <c r="P11" s="8">
        <f>+[1]RIVADAVIA!O122</f>
        <v>23274.871294439123</v>
      </c>
      <c r="Q11" s="8">
        <f>+[1]RIVADAVIA!P122</f>
        <v>26133.936259354341</v>
      </c>
      <c r="R11" s="8">
        <f>+[1]RIVADAVIA!Q122</f>
        <v>27739.302630895152</v>
      </c>
      <c r="S11" s="8">
        <f>+[1]RIVADAVIA!R122</f>
        <v>25829.374012111861</v>
      </c>
      <c r="T11" s="8">
        <f>+[1]RIVADAVIA!S122</f>
        <v>16006.198162573079</v>
      </c>
      <c r="U11" s="8">
        <f>+[1]RIVADAVIA!T122</f>
        <v>20732.11210991965</v>
      </c>
      <c r="V11" s="8">
        <f>+[1]RIVADAVIA!U122</f>
        <v>23502.284560457003</v>
      </c>
      <c r="W11" s="8">
        <f>+[1]RIVADAVIA!V122</f>
        <v>24172.376769094448</v>
      </c>
      <c r="Y11" s="150"/>
      <c r="Z11" s="38" t="s">
        <v>10</v>
      </c>
      <c r="AA11" s="39">
        <f t="shared" si="1"/>
        <v>2.826778861762452E-2</v>
      </c>
      <c r="AB11" s="40">
        <f t="shared" si="0"/>
        <v>3.7302832764097162E-2</v>
      </c>
      <c r="AC11" s="41">
        <f t="shared" si="2"/>
        <v>0.90350441464726416</v>
      </c>
      <c r="AD11" s="42">
        <f t="shared" si="3"/>
        <v>0.30401750195556015</v>
      </c>
      <c r="AE11" s="43">
        <f t="shared" si="4"/>
        <v>8.5939024813380237E-3</v>
      </c>
    </row>
    <row r="12" spans="1:31" s="7" customFormat="1" ht="12.5" customHeight="1" x14ac:dyDescent="0.25">
      <c r="B12" s="151" t="s">
        <v>1</v>
      </c>
      <c r="C12" s="9" t="s">
        <v>11</v>
      </c>
      <c r="D12" s="8">
        <f>+[1]RIVADAVIA!C135</f>
        <v>35492.758991169409</v>
      </c>
      <c r="E12" s="8">
        <f>+[1]RIVADAVIA!D135</f>
        <v>38233.762148220543</v>
      </c>
      <c r="F12" s="8">
        <f>+[1]RIVADAVIA!E135</f>
        <v>41242.895224997737</v>
      </c>
      <c r="G12" s="8">
        <f>+[1]RIVADAVIA!F135</f>
        <v>44493.191676112685</v>
      </c>
      <c r="H12" s="8">
        <f>+[1]RIVADAVIA!G135</f>
        <v>44764.228095091144</v>
      </c>
      <c r="I12" s="8">
        <f>+[1]RIVADAVIA!H135</f>
        <v>44175.80376075198</v>
      </c>
      <c r="J12" s="8">
        <f>+[1]RIVADAVIA!I135</f>
        <v>48686.058751567274</v>
      </c>
      <c r="K12" s="8">
        <f>+[1]RIVADAVIA!J135</f>
        <v>51764.182732828187</v>
      </c>
      <c r="L12" s="8">
        <f>+[1]RIVADAVIA!K135</f>
        <v>53804.409806229785</v>
      </c>
      <c r="M12" s="8">
        <f>+[1]RIVADAVIA!L135</f>
        <v>56156.582444586835</v>
      </c>
      <c r="N12" s="8">
        <f>+[1]RIVADAVIA!M135</f>
        <v>56491.414993294253</v>
      </c>
      <c r="O12" s="8">
        <f>+[1]RIVADAVIA!N135</f>
        <v>59848.772231411931</v>
      </c>
      <c r="P12" s="8">
        <f>+[1]RIVADAVIA!O135</f>
        <v>58967.547780416513</v>
      </c>
      <c r="Q12" s="8">
        <f>+[1]RIVADAVIA!P135</f>
        <v>61411.664948841499</v>
      </c>
      <c r="R12" s="8">
        <f>+[1]RIVADAVIA!Q135</f>
        <v>61374.493247945837</v>
      </c>
      <c r="S12" s="8">
        <f>+[1]RIVADAVIA!R135</f>
        <v>57918.947181170864</v>
      </c>
      <c r="T12" s="8">
        <f>+[1]RIVADAVIA!S135</f>
        <v>54833.175213198105</v>
      </c>
      <c r="U12" s="8">
        <f>+[1]RIVADAVIA!T135</f>
        <v>61043.446872842353</v>
      </c>
      <c r="V12" s="8">
        <f>+[1]RIVADAVIA!U135</f>
        <v>67438.200777541657</v>
      </c>
      <c r="W12" s="8">
        <f>+[1]RIVADAVIA!V135</f>
        <v>67822.794298503228</v>
      </c>
      <c r="Y12" s="146" t="s">
        <v>1</v>
      </c>
      <c r="Z12" s="31" t="s">
        <v>11</v>
      </c>
      <c r="AA12" s="32">
        <f t="shared" si="1"/>
        <v>5.412471974436401E-2</v>
      </c>
      <c r="AB12" s="33">
        <f t="shared" si="0"/>
        <v>0.10466419489810093</v>
      </c>
      <c r="AC12" s="34">
        <f t="shared" si="2"/>
        <v>5.0539475153736921</v>
      </c>
      <c r="AD12" s="35">
        <f t="shared" si="3"/>
        <v>0.91089101625989477</v>
      </c>
      <c r="AE12" s="36">
        <f t="shared" si="4"/>
        <v>4.9301720972725727E-2</v>
      </c>
    </row>
    <row r="13" spans="1:31" s="7" customFormat="1" ht="11.5" x14ac:dyDescent="0.25">
      <c r="B13" s="152"/>
      <c r="C13" s="10" t="s">
        <v>12</v>
      </c>
      <c r="D13" s="8">
        <f>+[1]RIVADAVIA!C172</f>
        <v>2437.8098320466838</v>
      </c>
      <c r="E13" s="8">
        <f>+[1]RIVADAVIA!D172</f>
        <v>2916.0054751456105</v>
      </c>
      <c r="F13" s="8">
        <f>+[1]RIVADAVIA!E172</f>
        <v>3237.1020513142171</v>
      </c>
      <c r="G13" s="8">
        <f>+[1]RIVADAVIA!F172</f>
        <v>3358.6363445468301</v>
      </c>
      <c r="H13" s="8">
        <f>+[1]RIVADAVIA!G172</f>
        <v>3250.7177527841018</v>
      </c>
      <c r="I13" s="8">
        <f>+[1]RIVADAVIA!H172</f>
        <v>3226.1356020913622</v>
      </c>
      <c r="J13" s="8">
        <f>+[1]RIVADAVIA!I172</f>
        <v>3174.2038732306983</v>
      </c>
      <c r="K13" s="8">
        <f>+[1]RIVADAVIA!J172</f>
        <v>3643.3985811756352</v>
      </c>
      <c r="L13" s="8">
        <f>+[1]RIVADAVIA!K172</f>
        <v>3999.944291815103</v>
      </c>
      <c r="M13" s="8">
        <f>+[1]RIVADAVIA!L172</f>
        <v>4391.0946472951237</v>
      </c>
      <c r="N13" s="8">
        <f>+[1]RIVADAVIA!M172</f>
        <v>4472.3243836355769</v>
      </c>
      <c r="O13" s="8">
        <f>+[1]RIVADAVIA!N172</f>
        <v>4753.0335670035856</v>
      </c>
      <c r="P13" s="8">
        <f>+[1]RIVADAVIA!O172</f>
        <v>4890.8976109717005</v>
      </c>
      <c r="Q13" s="8">
        <f>+[1]RIVADAVIA!P172</f>
        <v>5319.0234735748136</v>
      </c>
      <c r="R13" s="8">
        <f>+[1]RIVADAVIA!Q172</f>
        <v>5766.6633306976291</v>
      </c>
      <c r="S13" s="8">
        <f>+[1]RIVADAVIA!R172</f>
        <v>4823.8555646616733</v>
      </c>
      <c r="T13" s="8">
        <f>+[1]RIVADAVIA!S172</f>
        <v>3840.7806187128849</v>
      </c>
      <c r="U13" s="8">
        <f>+[1]RIVADAVIA!T172</f>
        <v>4906.3344637058362</v>
      </c>
      <c r="V13" s="8">
        <f>+[1]RIVADAVIA!U172</f>
        <v>6715.5619758051917</v>
      </c>
      <c r="W13" s="8">
        <f>+[1]RIVADAVIA!V172</f>
        <v>9209.3988043881636</v>
      </c>
      <c r="Y13" s="149"/>
      <c r="Z13" s="21" t="s">
        <v>12</v>
      </c>
      <c r="AA13" s="27">
        <f t="shared" si="1"/>
        <v>3.7175406392726453E-3</v>
      </c>
      <c r="AB13" s="23">
        <f t="shared" si="0"/>
        <v>1.4211952210557807E-2</v>
      </c>
      <c r="AC13" s="25">
        <f t="shared" si="2"/>
        <v>1.0494411571285163</v>
      </c>
      <c r="AD13" s="22">
        <f t="shared" si="3"/>
        <v>2.7777347040463511</v>
      </c>
      <c r="AE13" s="28">
        <f t="shared" si="4"/>
        <v>1.0326341647410284E-2</v>
      </c>
    </row>
    <row r="14" spans="1:31" s="7" customFormat="1" ht="11.5" x14ac:dyDescent="0.25">
      <c r="B14" s="152"/>
      <c r="C14" s="10" t="s">
        <v>13</v>
      </c>
      <c r="D14" s="8">
        <f>+[1]RIVADAVIA!C183</f>
        <v>8739.327473431711</v>
      </c>
      <c r="E14" s="8">
        <f>+[1]RIVADAVIA!D183</f>
        <v>9406.7025772359775</v>
      </c>
      <c r="F14" s="8">
        <f>+[1]RIVADAVIA!E183</f>
        <v>10511.613143605678</v>
      </c>
      <c r="G14" s="8">
        <f>+[1]RIVADAVIA!F183</f>
        <v>11531.752883339501</v>
      </c>
      <c r="H14" s="8">
        <f>+[1]RIVADAVIA!G183</f>
        <v>12124.045423931191</v>
      </c>
      <c r="I14" s="8">
        <f>+[1]RIVADAVIA!H183</f>
        <v>12336.920136566385</v>
      </c>
      <c r="J14" s="8">
        <f>+[1]RIVADAVIA!I183</f>
        <v>12009.851230451595</v>
      </c>
      <c r="K14" s="8">
        <f>+[1]RIVADAVIA!J183</f>
        <v>13819.841606017124</v>
      </c>
      <c r="L14" s="8">
        <f>+[1]RIVADAVIA!K183</f>
        <v>14196.57468877541</v>
      </c>
      <c r="M14" s="8">
        <f>+[1]RIVADAVIA!L183</f>
        <v>15604.521475194508</v>
      </c>
      <c r="N14" s="8">
        <f>+[1]RIVADAVIA!M183</f>
        <v>15994.135481635038</v>
      </c>
      <c r="O14" s="8">
        <f>+[1]RIVADAVIA!N183</f>
        <v>16935.773823711679</v>
      </c>
      <c r="P14" s="8">
        <f>+[1]RIVADAVIA!O183</f>
        <v>20185.586760674552</v>
      </c>
      <c r="Q14" s="8">
        <f>+[1]RIVADAVIA!P183</f>
        <v>19737.653627940621</v>
      </c>
      <c r="R14" s="8">
        <f>+[1]RIVADAVIA!Q183</f>
        <v>20274.668286735763</v>
      </c>
      <c r="S14" s="8">
        <f>+[1]RIVADAVIA!R183</f>
        <v>19632.485966122797</v>
      </c>
      <c r="T14" s="8">
        <f>+[1]RIVADAVIA!S183</f>
        <v>19583.160046675606</v>
      </c>
      <c r="U14" s="8">
        <f>+[1]RIVADAVIA!T183</f>
        <v>20542.98921305476</v>
      </c>
      <c r="V14" s="8">
        <f>+[1]RIVADAVIA!U183</f>
        <v>21392.604111933593</v>
      </c>
      <c r="W14" s="8">
        <f>+[1]RIVADAVIA!V183</f>
        <v>21255.877565654711</v>
      </c>
      <c r="Y14" s="149"/>
      <c r="Z14" s="21" t="s">
        <v>13</v>
      </c>
      <c r="AA14" s="27">
        <f t="shared" si="1"/>
        <v>1.3327046521556632E-2</v>
      </c>
      <c r="AB14" s="23">
        <f t="shared" si="0"/>
        <v>3.2802088667569881E-2</v>
      </c>
      <c r="AC14" s="25">
        <f t="shared" si="2"/>
        <v>1.9475042146013248</v>
      </c>
      <c r="AD14" s="22">
        <f t="shared" si="3"/>
        <v>1.4322097587342233</v>
      </c>
      <c r="AE14" s="28">
        <f t="shared" si="4"/>
        <v>1.9087126083278394E-2</v>
      </c>
    </row>
    <row r="15" spans="1:31" s="7" customFormat="1" ht="11.5" x14ac:dyDescent="0.25">
      <c r="B15" s="152"/>
      <c r="C15" s="10" t="s">
        <v>14</v>
      </c>
      <c r="D15" s="8">
        <f>+[1]RIVADAVIA!C206</f>
        <v>871.33251897681248</v>
      </c>
      <c r="E15" s="8">
        <f>+[1]RIVADAVIA!D206</f>
        <v>1126.8645126488805</v>
      </c>
      <c r="F15" s="8">
        <f>+[1]RIVADAVIA!E206</f>
        <v>1259.5777324399894</v>
      </c>
      <c r="G15" s="8">
        <f>+[1]RIVADAVIA!F206</f>
        <v>1408.0206440943346</v>
      </c>
      <c r="H15" s="8">
        <f>+[1]RIVADAVIA!G206</f>
        <v>1669.2927812209814</v>
      </c>
      <c r="I15" s="8">
        <f>+[1]RIVADAVIA!H206</f>
        <v>1723.1807370870583</v>
      </c>
      <c r="J15" s="8">
        <f>+[1]RIVADAVIA!I206</f>
        <v>1693.4701996903782</v>
      </c>
      <c r="K15" s="8">
        <f>+[1]RIVADAVIA!J206</f>
        <v>1832.3921353834294</v>
      </c>
      <c r="L15" s="8">
        <f>+[1]RIVADAVIA!K206</f>
        <v>2151.7553918481476</v>
      </c>
      <c r="M15" s="8">
        <f>+[1]RIVADAVIA!L206</f>
        <v>2392.8062336318144</v>
      </c>
      <c r="N15" s="8">
        <f>+[1]RIVADAVIA!M206</f>
        <v>2389.0588935130954</v>
      </c>
      <c r="O15" s="8">
        <f>+[1]RIVADAVIA!N206</f>
        <v>2457.0359230637105</v>
      </c>
      <c r="P15" s="8">
        <f>+[1]RIVADAVIA!O206</f>
        <v>2664.7039187283945</v>
      </c>
      <c r="Q15" s="8">
        <f>+[1]RIVADAVIA!P206</f>
        <v>2986.379194234426</v>
      </c>
      <c r="R15" s="8">
        <f>+[1]RIVADAVIA!Q206</f>
        <v>2922.700052330234</v>
      </c>
      <c r="S15" s="8">
        <f>+[1]RIVADAVIA!R206</f>
        <v>2846.5090645285568</v>
      </c>
      <c r="T15" s="8">
        <f>+[1]RIVADAVIA!S206</f>
        <v>2763.9359265765306</v>
      </c>
      <c r="U15" s="8">
        <f>+[1]RIVADAVIA!T206</f>
        <v>1788.4727579005746</v>
      </c>
      <c r="V15" s="8">
        <f>+[1]RIVADAVIA!U206</f>
        <v>1275.4666572048018</v>
      </c>
      <c r="W15" s="8">
        <f>+[1]RIVADAVIA!V206</f>
        <v>1103.0302330647369</v>
      </c>
      <c r="Y15" s="149"/>
      <c r="Z15" s="21" t="s">
        <v>14</v>
      </c>
      <c r="AA15" s="27">
        <f t="shared" si="1"/>
        <v>1.3287394312035384E-3</v>
      </c>
      <c r="AB15" s="23">
        <f t="shared" si="0"/>
        <v>1.7021972109240141E-3</v>
      </c>
      <c r="AC15" s="25">
        <f t="shared" si="2"/>
        <v>3.7345777972047571E-2</v>
      </c>
      <c r="AD15" s="22">
        <f t="shared" si="3"/>
        <v>0.26591193263394114</v>
      </c>
      <c r="AE15" s="28">
        <f t="shared" si="4"/>
        <v>3.5332767011825658E-4</v>
      </c>
    </row>
    <row r="16" spans="1:31" s="7" customFormat="1" ht="11.5" x14ac:dyDescent="0.25">
      <c r="B16" s="152"/>
      <c r="C16" s="10" t="s">
        <v>15</v>
      </c>
      <c r="D16" s="8">
        <f>+[1]RIVADAVIA!C218</f>
        <v>32011.645454457852</v>
      </c>
      <c r="E16" s="8">
        <f>+[1]RIVADAVIA!D218</f>
        <v>33082.500966956395</v>
      </c>
      <c r="F16" s="8">
        <f>+[1]RIVADAVIA!E218</f>
        <v>34347.955498701042</v>
      </c>
      <c r="G16" s="8">
        <f>+[1]RIVADAVIA!F218</f>
        <v>35530.68047954631</v>
      </c>
      <c r="H16" s="8">
        <f>+[1]RIVADAVIA!G218</f>
        <v>36646.402128921734</v>
      </c>
      <c r="I16" s="8">
        <f>+[1]RIVADAVIA!H218</f>
        <v>36725.065221993777</v>
      </c>
      <c r="J16" s="8">
        <f>+[1]RIVADAVIA!I218</f>
        <v>37459.610835320251</v>
      </c>
      <c r="K16" s="8">
        <f>+[1]RIVADAVIA!J218</f>
        <v>39245.907499959721</v>
      </c>
      <c r="L16" s="8">
        <f>+[1]RIVADAVIA!K218</f>
        <v>40305.363887529507</v>
      </c>
      <c r="M16" s="8">
        <f>+[1]RIVADAVIA!L218</f>
        <v>41641.575105291427</v>
      </c>
      <c r="N16" s="8">
        <f>+[1]RIVADAVIA!M218</f>
        <v>42794.218976592078</v>
      </c>
      <c r="O16" s="8">
        <f>+[1]RIVADAVIA!N218</f>
        <v>44553.47563747791</v>
      </c>
      <c r="P16" s="8">
        <f>+[1]RIVADAVIA!O218</f>
        <v>45912.967409569879</v>
      </c>
      <c r="Q16" s="8">
        <f>+[1]RIVADAVIA!P218</f>
        <v>47496.867291586153</v>
      </c>
      <c r="R16" s="8">
        <f>+[1]RIVADAVIA!Q218</f>
        <v>49230.382581667174</v>
      </c>
      <c r="S16" s="8">
        <f>+[1]RIVADAVIA!R218</f>
        <v>50139.856343559892</v>
      </c>
      <c r="T16" s="8">
        <f>+[1]RIVADAVIA!S218</f>
        <v>49396.746765650663</v>
      </c>
      <c r="U16" s="8">
        <f>+[1]RIVADAVIA!T218</f>
        <v>52145.993220996141</v>
      </c>
      <c r="V16" s="8">
        <f>+[1]RIVADAVIA!U218</f>
        <v>54719.992315618518</v>
      </c>
      <c r="W16" s="8">
        <f>+[1]RIVADAVIA!V218</f>
        <v>56362.637123452652</v>
      </c>
      <c r="Y16" s="149"/>
      <c r="Z16" s="21" t="s">
        <v>15</v>
      </c>
      <c r="AA16" s="27">
        <f t="shared" si="1"/>
        <v>4.8816192035382518E-2</v>
      </c>
      <c r="AB16" s="23">
        <f t="shared" si="0"/>
        <v>8.6978870420710092E-2</v>
      </c>
      <c r="AC16" s="25">
        <f t="shared" si="2"/>
        <v>3.8162678385327573</v>
      </c>
      <c r="AD16" s="22">
        <f t="shared" si="3"/>
        <v>0.7606916584040746</v>
      </c>
      <c r="AE16" s="28">
        <f t="shared" si="4"/>
        <v>3.7134070076366904E-2</v>
      </c>
    </row>
    <row r="17" spans="2:31" s="7" customFormat="1" ht="11.5" x14ac:dyDescent="0.25">
      <c r="B17" s="152"/>
      <c r="C17" s="10" t="s">
        <v>20</v>
      </c>
      <c r="D17" s="8">
        <f>+[1]RIVADAVIA!C248</f>
        <v>25051.229310984014</v>
      </c>
      <c r="E17" s="8">
        <f>+[1]RIVADAVIA!D248</f>
        <v>26580.406597147761</v>
      </c>
      <c r="F17" s="8">
        <f>+[1]RIVADAVIA!E248</f>
        <v>29207.540990964255</v>
      </c>
      <c r="G17" s="8">
        <f>+[1]RIVADAVIA!F248</f>
        <v>29981.834286369369</v>
      </c>
      <c r="H17" s="8">
        <f>+[1]RIVADAVIA!G248</f>
        <v>32033.476547047358</v>
      </c>
      <c r="I17" s="8">
        <f>+[1]RIVADAVIA!H248</f>
        <v>35356.133420482867</v>
      </c>
      <c r="J17" s="8">
        <f>+[1]RIVADAVIA!I248</f>
        <v>37396.920425321958</v>
      </c>
      <c r="K17" s="8">
        <f>+[1]RIVADAVIA!J248</f>
        <v>47117.786066345179</v>
      </c>
      <c r="L17" s="8">
        <f>+[1]RIVADAVIA!K248</f>
        <v>45963.559028016971</v>
      </c>
      <c r="M17" s="8">
        <f>+[1]RIVADAVIA!L248</f>
        <v>45356.400772344234</v>
      </c>
      <c r="N17" s="8">
        <f>+[1]RIVADAVIA!M248</f>
        <v>53612.126512402276</v>
      </c>
      <c r="O17" s="8">
        <f>+[1]RIVADAVIA!N248</f>
        <v>58453.080661722124</v>
      </c>
      <c r="P17" s="8">
        <f>+[1]RIVADAVIA!O248</f>
        <v>51399.964344450324</v>
      </c>
      <c r="Q17" s="8">
        <f>+[1]RIVADAVIA!P248</f>
        <v>55194.186630637254</v>
      </c>
      <c r="R17" s="8">
        <f>+[1]RIVADAVIA!Q248</f>
        <v>48814.329445356998</v>
      </c>
      <c r="S17" s="8">
        <f>+[1]RIVADAVIA!R248</f>
        <v>52259.058033350848</v>
      </c>
      <c r="T17" s="8">
        <f>+[1]RIVADAVIA!S248</f>
        <v>46652.008744444393</v>
      </c>
      <c r="U17" s="8">
        <f>+[1]RIVADAVIA!T248</f>
        <v>47757.496369436267</v>
      </c>
      <c r="V17" s="8">
        <f>+[1]RIVADAVIA!U248</f>
        <v>47917.176501410613</v>
      </c>
      <c r="W17" s="8">
        <f>+[1]RIVADAVIA!V248</f>
        <v>38858.718035230479</v>
      </c>
      <c r="Y17" s="149"/>
      <c r="Z17" s="21" t="s">
        <v>20</v>
      </c>
      <c r="AA17" s="27">
        <f t="shared" si="1"/>
        <v>3.8201898196929471E-2</v>
      </c>
      <c r="AB17" s="23">
        <f t="shared" si="0"/>
        <v>5.9966807324826912E-2</v>
      </c>
      <c r="AC17" s="25">
        <f t="shared" si="2"/>
        <v>2.176490912789744</v>
      </c>
      <c r="AD17" s="22">
        <f t="shared" si="3"/>
        <v>0.55117010637846842</v>
      </c>
      <c r="AE17" s="28">
        <f t="shared" si="4"/>
        <v>2.1055744293061038E-2</v>
      </c>
    </row>
    <row r="18" spans="2:31" s="7" customFormat="1" ht="11.5" x14ac:dyDescent="0.25">
      <c r="B18" s="152"/>
      <c r="C18" s="10" t="s">
        <v>16</v>
      </c>
      <c r="D18" s="8">
        <f>+[1]RIVADAVIA!C252</f>
        <v>16882.056865871291</v>
      </c>
      <c r="E18" s="8">
        <f>+[1]RIVADAVIA!D252</f>
        <v>17474.914915133028</v>
      </c>
      <c r="F18" s="8">
        <f>+[1]RIVADAVIA!E252</f>
        <v>17796.627789747425</v>
      </c>
      <c r="G18" s="8">
        <f>+[1]RIVADAVIA!F252</f>
        <v>17644.080276797391</v>
      </c>
      <c r="H18" s="8">
        <f>+[1]RIVADAVIA!G252</f>
        <v>18107.987832185459</v>
      </c>
      <c r="I18" s="8">
        <f>+[1]RIVADAVIA!H252</f>
        <v>18656.583795416995</v>
      </c>
      <c r="J18" s="8">
        <f>+[1]RIVADAVIA!I252</f>
        <v>18702.239775205344</v>
      </c>
      <c r="K18" s="8">
        <f>+[1]RIVADAVIA!J252</f>
        <v>18843.689791113276</v>
      </c>
      <c r="L18" s="8">
        <f>+[1]RIVADAVIA!K252</f>
        <v>20952.95007547448</v>
      </c>
      <c r="M18" s="8">
        <f>+[1]RIVADAVIA!L252</f>
        <v>21373.305278921751</v>
      </c>
      <c r="N18" s="8">
        <f>+[1]RIVADAVIA!M252</f>
        <v>22174.090631054034</v>
      </c>
      <c r="O18" s="8">
        <f>+[1]RIVADAVIA!N252</f>
        <v>21791.231230388639</v>
      </c>
      <c r="P18" s="8">
        <f>+[1]RIVADAVIA!O252</f>
        <v>21380.657080795158</v>
      </c>
      <c r="Q18" s="8">
        <f>+[1]RIVADAVIA!P252</f>
        <v>21415.197831317444</v>
      </c>
      <c r="R18" s="8">
        <f>+[1]RIVADAVIA!Q252</f>
        <v>23261.468510717172</v>
      </c>
      <c r="S18" s="8">
        <f>+[1]RIVADAVIA!R252</f>
        <v>22916.147567991815</v>
      </c>
      <c r="T18" s="8">
        <f>+[1]RIVADAVIA!S252</f>
        <v>23231.359274459206</v>
      </c>
      <c r="U18" s="8">
        <f>+[1]RIVADAVIA!T252</f>
        <v>23445.832357777344</v>
      </c>
      <c r="V18" s="8">
        <f>+[1]RIVADAVIA!U252</f>
        <v>23843.761974756133</v>
      </c>
      <c r="W18" s="8">
        <f>+[1]RIVADAVIA!V252</f>
        <v>24720.081153345858</v>
      </c>
      <c r="Y18" s="149"/>
      <c r="Z18" s="21" t="s">
        <v>16</v>
      </c>
      <c r="AA18" s="27">
        <f t="shared" si="1"/>
        <v>2.5744310178902611E-2</v>
      </c>
      <c r="AB18" s="23">
        <f t="shared" si="0"/>
        <v>3.8148050644202985E-2</v>
      </c>
      <c r="AC18" s="25">
        <f t="shared" si="2"/>
        <v>1.2403740465300375</v>
      </c>
      <c r="AD18" s="22">
        <f t="shared" si="3"/>
        <v>0.46428135799731196</v>
      </c>
      <c r="AE18" s="28">
        <f t="shared" si="4"/>
        <v>1.1952603290564925E-2</v>
      </c>
    </row>
    <row r="19" spans="2:31" s="7" customFormat="1" ht="11.5" x14ac:dyDescent="0.25">
      <c r="B19" s="152"/>
      <c r="C19" s="10" t="s">
        <v>17</v>
      </c>
      <c r="D19" s="8">
        <f>+[1]RIVADAVIA!C258</f>
        <v>9389.8719639374995</v>
      </c>
      <c r="E19" s="8">
        <f>+[1]RIVADAVIA!D258</f>
        <v>9874.8417194905051</v>
      </c>
      <c r="F19" s="8">
        <f>+[1]RIVADAVIA!E258</f>
        <v>10239.869342364182</v>
      </c>
      <c r="G19" s="8">
        <f>+[1]RIVADAVIA!F258</f>
        <v>10934.038056374771</v>
      </c>
      <c r="H19" s="8">
        <f>+[1]RIVADAVIA!G258</f>
        <v>11660.362719566907</v>
      </c>
      <c r="I19" s="8">
        <f>+[1]RIVADAVIA!H258</f>
        <v>11737.592347548172</v>
      </c>
      <c r="J19" s="8">
        <f>+[1]RIVADAVIA!I258</f>
        <v>12127.213996264149</v>
      </c>
      <c r="K19" s="8">
        <f>+[1]RIVADAVIA!J258</f>
        <v>13896.054144545809</v>
      </c>
      <c r="L19" s="8">
        <f>+[1]RIVADAVIA!K258</f>
        <v>15345.219858226417</v>
      </c>
      <c r="M19" s="8">
        <f>+[1]RIVADAVIA!L258</f>
        <v>16178.283241027199</v>
      </c>
      <c r="N19" s="8">
        <f>+[1]RIVADAVIA!M258</f>
        <v>16574.218434451785</v>
      </c>
      <c r="O19" s="8">
        <f>+[1]RIVADAVIA!N258</f>
        <v>17731.518399968452</v>
      </c>
      <c r="P19" s="8">
        <f>+[1]RIVADAVIA!O258</f>
        <v>19635.980434781126</v>
      </c>
      <c r="Q19" s="8">
        <f>+[1]RIVADAVIA!P258</f>
        <v>20693.477973340272</v>
      </c>
      <c r="R19" s="8">
        <f>+[1]RIVADAVIA!Q258</f>
        <v>21217.960109222327</v>
      </c>
      <c r="S19" s="8">
        <f>+[1]RIVADAVIA!R258</f>
        <v>19949.388082595102</v>
      </c>
      <c r="T19" s="8">
        <f>+[1]RIVADAVIA!S258</f>
        <v>18945.968321147637</v>
      </c>
      <c r="U19" s="8">
        <f>+[1]RIVADAVIA!T258</f>
        <v>20825.125721570657</v>
      </c>
      <c r="V19" s="8">
        <f>+[1]RIVADAVIA!U258</f>
        <v>20679.346792957804</v>
      </c>
      <c r="W19" s="8">
        <f>+[1]RIVADAVIA!V258</f>
        <v>20279.228086396637</v>
      </c>
      <c r="Y19" s="149"/>
      <c r="Z19" s="21" t="s">
        <v>17</v>
      </c>
      <c r="AA19" s="27">
        <f t="shared" si="1"/>
        <v>1.4319095019072034E-2</v>
      </c>
      <c r="AB19" s="23">
        <f t="shared" si="0"/>
        <v>3.1294922345369972E-2</v>
      </c>
      <c r="AC19" s="25">
        <f t="shared" si="2"/>
        <v>1.6975827326297939</v>
      </c>
      <c r="AD19" s="22">
        <f t="shared" si="3"/>
        <v>1.1596916512046722</v>
      </c>
      <c r="AE19" s="28">
        <f t="shared" si="4"/>
        <v>1.6605734946424245E-2</v>
      </c>
    </row>
    <row r="20" spans="2:31" s="7" customFormat="1" ht="11.5" x14ac:dyDescent="0.25">
      <c r="B20" s="152"/>
      <c r="C20" s="10" t="s">
        <v>19</v>
      </c>
      <c r="D20" s="8">
        <f>+[1]RIVADAVIA!C266</f>
        <v>3960.8921991393854</v>
      </c>
      <c r="E20" s="8">
        <f>+[1]RIVADAVIA!D266</f>
        <v>3823.8811605937517</v>
      </c>
      <c r="F20" s="8">
        <f>+[1]RIVADAVIA!E266</f>
        <v>3712.8945588772021</v>
      </c>
      <c r="G20" s="8">
        <f>+[1]RIVADAVIA!F266</f>
        <v>3863.729499826768</v>
      </c>
      <c r="H20" s="8">
        <f>+[1]RIVADAVIA!G266</f>
        <v>3936.0206550849416</v>
      </c>
      <c r="I20" s="8">
        <f>+[1]RIVADAVIA!H266</f>
        <v>4338.463505688007</v>
      </c>
      <c r="J20" s="8">
        <f>+[1]RIVADAVIA!I266</f>
        <v>3881.1408023989889</v>
      </c>
      <c r="K20" s="8">
        <f>+[1]RIVADAVIA!J266</f>
        <v>3957.4508564976004</v>
      </c>
      <c r="L20" s="8">
        <f>+[1]RIVADAVIA!K266</f>
        <v>4253.9252572689002</v>
      </c>
      <c r="M20" s="8">
        <f>+[1]RIVADAVIA!L266</f>
        <v>3853.1904268739304</v>
      </c>
      <c r="N20" s="8">
        <f>+[1]RIVADAVIA!M266</f>
        <v>4372.0012403463852</v>
      </c>
      <c r="O20" s="8">
        <f>+[1]RIVADAVIA!N266</f>
        <v>4344.3601660094855</v>
      </c>
      <c r="P20" s="8">
        <f>+[1]RIVADAVIA!O266</f>
        <v>4357.3060880026114</v>
      </c>
      <c r="Q20" s="8">
        <f>+[1]RIVADAVIA!P266</f>
        <v>4664.1001051399326</v>
      </c>
      <c r="R20" s="8">
        <f>+[1]RIVADAVIA!Q266</f>
        <v>4360.6468591623798</v>
      </c>
      <c r="S20" s="8">
        <f>+[1]RIVADAVIA!R266</f>
        <v>5202.9796825261856</v>
      </c>
      <c r="T20" s="8">
        <f>+[1]RIVADAVIA!S266</f>
        <v>2276.273455224281</v>
      </c>
      <c r="U20" s="8">
        <f>+[1]RIVADAVIA!T266</f>
        <v>2755.5205483130285</v>
      </c>
      <c r="V20" s="8">
        <f>+[1]RIVADAVIA!U266</f>
        <v>3087.5893474716504</v>
      </c>
      <c r="W20" s="8">
        <f>+[1]RIVADAVIA!V266</f>
        <v>1584.0473448242251</v>
      </c>
      <c r="Y20" s="149"/>
      <c r="Z20" s="21" t="s">
        <v>19</v>
      </c>
      <c r="AA20" s="27">
        <f t="shared" si="1"/>
        <v>6.0401666793329627E-3</v>
      </c>
      <c r="AB20" s="23">
        <f t="shared" si="0"/>
        <v>2.4445032343670459E-3</v>
      </c>
      <c r="AC20" s="25">
        <f>+(AB20-AA20)*100</f>
        <v>-0.35956634449659169</v>
      </c>
      <c r="AD20" s="26">
        <f t="shared" si="3"/>
        <v>-0.60007814775458834</v>
      </c>
      <c r="AE20" s="28">
        <f t="shared" si="4"/>
        <v>-3.6245720330631069E-3</v>
      </c>
    </row>
    <row r="21" spans="2:31" s="7" customFormat="1" ht="11.5" x14ac:dyDescent="0.25">
      <c r="B21" s="153"/>
      <c r="C21" s="11" t="s">
        <v>18</v>
      </c>
      <c r="D21" s="8">
        <f>+[1]RIVADAVIA!C274</f>
        <v>2680.663623067664</v>
      </c>
      <c r="E21" s="8">
        <f>+[1]RIVADAVIA!D274</f>
        <v>2748.6723506309954</v>
      </c>
      <c r="F21" s="8">
        <f>+[1]RIVADAVIA!E274</f>
        <v>2821.3310657970555</v>
      </c>
      <c r="G21" s="8">
        <f>+[1]RIVADAVIA!F274</f>
        <v>2899.1600563566153</v>
      </c>
      <c r="H21" s="8">
        <f>+[1]RIVADAVIA!G274</f>
        <v>2982.7430201753386</v>
      </c>
      <c r="I21" s="8">
        <f>+[1]RIVADAVIA!H274</f>
        <v>2824.6576401060461</v>
      </c>
      <c r="J21" s="8">
        <f>+[1]RIVADAVIA!I274</f>
        <v>2937.4732273861791</v>
      </c>
      <c r="K21" s="8">
        <f>+[1]RIVADAVIA!J274</f>
        <v>3060.1129639171036</v>
      </c>
      <c r="L21" s="8">
        <f>+[1]RIVADAVIA!K274</f>
        <v>3193.8565247107313</v>
      </c>
      <c r="M21" s="8">
        <f>+[1]RIVADAVIA!L274</f>
        <v>3340.1657891088857</v>
      </c>
      <c r="N21" s="8">
        <f>+[1]RIVADAVIA!M274</f>
        <v>3500.7111630832424</v>
      </c>
      <c r="O21" s="8">
        <f>+[1]RIVADAVIA!N274</f>
        <v>3677.4017126973758</v>
      </c>
      <c r="P21" s="8">
        <f>+[1]RIVADAVIA!O274</f>
        <v>3872.4196607299273</v>
      </c>
      <c r="Q21" s="8">
        <f>+[1]RIVADAVIA!P274</f>
        <v>4088.2598784121601</v>
      </c>
      <c r="R21" s="8">
        <f>+[1]RIVADAVIA!Q274</f>
        <v>4327.7750957684739</v>
      </c>
      <c r="S21" s="8">
        <f>+[1]RIVADAVIA!R274</f>
        <v>4087.9145742087194</v>
      </c>
      <c r="T21" s="8">
        <f>+[1]RIVADAVIA!S274</f>
        <v>4028.0269997173846</v>
      </c>
      <c r="U21" s="8">
        <f>+[1]RIVADAVIA!T274</f>
        <v>4262.1268953177878</v>
      </c>
      <c r="V21" s="8">
        <f>+[1]RIVADAVIA!U274</f>
        <v>4361.6089232566392</v>
      </c>
      <c r="W21" s="8">
        <f>+[1]RIVADAVIA!V274</f>
        <v>4716.9677555634808</v>
      </c>
      <c r="Y21" s="150"/>
      <c r="Z21" s="38" t="s">
        <v>18</v>
      </c>
      <c r="AA21" s="39">
        <f t="shared" si="1"/>
        <v>4.0878807805148978E-3</v>
      </c>
      <c r="AB21" s="40">
        <f t="shared" si="0"/>
        <v>7.2792287254264485E-3</v>
      </c>
      <c r="AC21" s="41">
        <f t="shared" si="2"/>
        <v>0.31913479449115506</v>
      </c>
      <c r="AD21" s="42">
        <f t="shared" si="3"/>
        <v>0.75962687558893971</v>
      </c>
      <c r="AE21" s="43">
        <f>+AA21*AD21</f>
        <v>3.1052641050826079E-3</v>
      </c>
    </row>
    <row r="22" spans="2:31" s="7" customFormat="1" ht="11.5" customHeight="1" x14ac:dyDescent="0.25">
      <c r="B22" s="144" t="s">
        <v>5</v>
      </c>
      <c r="C22" s="145"/>
      <c r="D22" s="18">
        <f>+[1]RIVADAVIA!C277</f>
        <v>199.73626041776134</v>
      </c>
      <c r="E22" s="18">
        <f>+[1]RIVADAVIA!D277</f>
        <v>280.56956303934635</v>
      </c>
      <c r="F22" s="18">
        <f>+[1]RIVADAVIA!E277</f>
        <v>373.75317064347325</v>
      </c>
      <c r="G22" s="18">
        <f>+[1]RIVADAVIA!F277</f>
        <v>471.54034473281956</v>
      </c>
      <c r="H22" s="18">
        <f>+[1]RIVADAVIA!G277</f>
        <v>576.40254478908662</v>
      </c>
      <c r="I22" s="18">
        <f>+[1]RIVADAVIA!H277</f>
        <v>632.3152046948444</v>
      </c>
      <c r="J22" s="18">
        <f>+[1]RIVADAVIA!I277</f>
        <v>619.95217086000423</v>
      </c>
      <c r="K22" s="18">
        <f>+[1]RIVADAVIA!J277</f>
        <v>697.02127323420416</v>
      </c>
      <c r="L22" s="18">
        <f>+[1]RIVADAVIA!K277</f>
        <v>812.07898063443383</v>
      </c>
      <c r="M22" s="18">
        <f>+[1]RIVADAVIA!L277</f>
        <v>873.00590138930158</v>
      </c>
      <c r="N22" s="18">
        <f>+[1]RIVADAVIA!M277</f>
        <v>884.84673020370712</v>
      </c>
      <c r="O22" s="18">
        <f>+[1]RIVADAVIA!N277</f>
        <v>962.92151021715108</v>
      </c>
      <c r="P22" s="18">
        <f>+[1]RIVADAVIA!O277</f>
        <v>970.22855918283472</v>
      </c>
      <c r="Q22" s="18">
        <f>+[1]RIVADAVIA!P277</f>
        <v>1047.2874474535774</v>
      </c>
      <c r="R22" s="18">
        <f>+[1]RIVADAVIA!Q277</f>
        <v>952.54781098366152</v>
      </c>
      <c r="S22" s="18">
        <f>+[1]RIVADAVIA!R277</f>
        <v>659.52299711619094</v>
      </c>
      <c r="T22" s="18">
        <f>+[1]RIVADAVIA!S277</f>
        <v>797.4694267383237</v>
      </c>
      <c r="U22" s="18">
        <f>+[1]RIVADAVIA!T277</f>
        <v>405.87302482605855</v>
      </c>
      <c r="V22" s="18">
        <f>+[1]RIVADAVIA!U277</f>
        <v>239.90585195311462</v>
      </c>
      <c r="W22" s="18">
        <f>+[1]RIVADAVIA!V277</f>
        <v>71.822672664520468</v>
      </c>
      <c r="Y22" s="37"/>
      <c r="Z22" s="46" t="s">
        <v>74</v>
      </c>
      <c r="AA22" s="47">
        <f>SUM(AA7:AA21)</f>
        <v>0.99999999999999989</v>
      </c>
      <c r="AB22" s="47">
        <f>SUM(AB7:AB21)</f>
        <v>1.0000000000000004</v>
      </c>
      <c r="AC22" s="37">
        <f>+(AB22-AA22)*100</f>
        <v>5.5511151231257827E-14</v>
      </c>
      <c r="AD22" s="47">
        <f>+(W23-D23)/D23</f>
        <v>-1.163443791764999E-2</v>
      </c>
      <c r="AE22" s="47">
        <f>+AD22</f>
        <v>-1.163443791764999E-2</v>
      </c>
    </row>
    <row r="23" spans="2:31" s="7" customFormat="1" ht="11.5" x14ac:dyDescent="0.25">
      <c r="B23" s="12"/>
      <c r="C23" s="13" t="s">
        <v>26</v>
      </c>
      <c r="D23" s="14">
        <f>SUM(D7:D21)-D22</f>
        <v>655559.02163809794</v>
      </c>
      <c r="E23" s="14">
        <f t="shared" ref="E23:T23" si="5">SUM(E7:E21)-E22</f>
        <v>662728.14853678178</v>
      </c>
      <c r="F23" s="14">
        <f t="shared" si="5"/>
        <v>706883.07692618784</v>
      </c>
      <c r="G23" s="14">
        <f t="shared" si="5"/>
        <v>764434.99685441412</v>
      </c>
      <c r="H23" s="14">
        <f t="shared" si="5"/>
        <v>799112.48716885934</v>
      </c>
      <c r="I23" s="14">
        <f t="shared" si="5"/>
        <v>743569.87024122546</v>
      </c>
      <c r="J23" s="14">
        <f t="shared" si="5"/>
        <v>771345.83211683028</v>
      </c>
      <c r="K23" s="14">
        <f t="shared" si="5"/>
        <v>796280.53002151498</v>
      </c>
      <c r="L23" s="14">
        <f t="shared" si="5"/>
        <v>749513.6382732644</v>
      </c>
      <c r="M23" s="14">
        <f t="shared" si="5"/>
        <v>781747.18693769723</v>
      </c>
      <c r="N23" s="14">
        <f t="shared" si="5"/>
        <v>741906.47082484781</v>
      </c>
      <c r="O23" s="14">
        <f t="shared" si="5"/>
        <v>759807.13650977705</v>
      </c>
      <c r="P23" s="14">
        <f t="shared" si="5"/>
        <v>716832.54899520241</v>
      </c>
      <c r="Q23" s="14">
        <f t="shared" si="5"/>
        <v>713871.59374395385</v>
      </c>
      <c r="R23" s="14">
        <f t="shared" si="5"/>
        <v>743604.26377235027</v>
      </c>
      <c r="S23" s="14">
        <f t="shared" si="5"/>
        <v>732536.80460061738</v>
      </c>
      <c r="T23" s="14">
        <f t="shared" si="5"/>
        <v>649335.06229478377</v>
      </c>
      <c r="U23" s="14">
        <f>SUM(U7:U21)-U22</f>
        <v>657609.76938590268</v>
      </c>
      <c r="V23" s="14">
        <f t="shared" ref="V23:W23" si="6">SUM(V7:V21)-V22</f>
        <v>673977.8295953339</v>
      </c>
      <c r="W23" s="14">
        <f t="shared" si="6"/>
        <v>647931.96089949412</v>
      </c>
    </row>
    <row r="25" spans="2:31" x14ac:dyDescent="0.25">
      <c r="B25" s="3" t="s">
        <v>21</v>
      </c>
    </row>
  </sheetData>
  <mergeCells count="8">
    <mergeCell ref="B22:C22"/>
    <mergeCell ref="AA5:AC5"/>
    <mergeCell ref="AD5:AD6"/>
    <mergeCell ref="AE5:AE6"/>
    <mergeCell ref="Y7:Y11"/>
    <mergeCell ref="Y12:Y21"/>
    <mergeCell ref="B7:B11"/>
    <mergeCell ref="B12:B21"/>
  </mergeCells>
  <conditionalFormatting sqref="AA7:AB2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38606-8AF3-4577-BD8C-EB917FD738A1}">
  <dimension ref="A2:AE25"/>
  <sheetViews>
    <sheetView topLeftCell="U2" workbookViewId="0">
      <selection activeCell="Y5" sqref="Y5:AE22"/>
    </sheetView>
  </sheetViews>
  <sheetFormatPr baseColWidth="10" defaultRowHeight="12.5" x14ac:dyDescent="0.25"/>
  <cols>
    <col min="1" max="2" width="10.90625" style="3"/>
    <col min="3" max="3" width="65.36328125" style="3" bestFit="1" customWidth="1"/>
    <col min="4" max="25" width="10.90625" style="3"/>
    <col min="26" max="26" width="51.7265625" style="3" bestFit="1" customWidth="1"/>
    <col min="27" max="16384" width="10.90625" style="3"/>
  </cols>
  <sheetData>
    <row r="2" spans="1:31" ht="14" x14ac:dyDescent="0.3">
      <c r="A2" s="1"/>
      <c r="B2" s="6" t="s">
        <v>33</v>
      </c>
      <c r="C2" s="1"/>
    </row>
    <row r="3" spans="1:31" ht="14" x14ac:dyDescent="0.3">
      <c r="A3" s="1"/>
      <c r="B3" s="5" t="s">
        <v>2</v>
      </c>
      <c r="C3" s="1"/>
    </row>
    <row r="4" spans="1:31" ht="14" x14ac:dyDescent="0.3">
      <c r="A4" s="1"/>
      <c r="B4" s="5" t="s">
        <v>3</v>
      </c>
      <c r="C4" s="1"/>
    </row>
    <row r="5" spans="1:31" ht="12.5" customHeight="1" x14ac:dyDescent="0.25">
      <c r="B5" s="4"/>
      <c r="Y5" s="44"/>
      <c r="Z5" s="44"/>
      <c r="AA5" s="146" t="s">
        <v>39</v>
      </c>
      <c r="AB5" s="146"/>
      <c r="AC5" s="146"/>
      <c r="AD5" s="147" t="s">
        <v>40</v>
      </c>
      <c r="AE5" s="147" t="s">
        <v>41</v>
      </c>
    </row>
    <row r="6" spans="1:31" s="7" customFormat="1" ht="11.5" x14ac:dyDescent="0.25">
      <c r="B6" s="12"/>
      <c r="C6" s="12"/>
      <c r="D6" s="12">
        <v>2004</v>
      </c>
      <c r="E6" s="12">
        <v>2005</v>
      </c>
      <c r="F6" s="12">
        <v>2006</v>
      </c>
      <c r="G6" s="12">
        <v>2007</v>
      </c>
      <c r="H6" s="12">
        <v>2008</v>
      </c>
      <c r="I6" s="12">
        <v>2009</v>
      </c>
      <c r="J6" s="12">
        <v>2010</v>
      </c>
      <c r="K6" s="12">
        <v>2011</v>
      </c>
      <c r="L6" s="12">
        <v>2012</v>
      </c>
      <c r="M6" s="12">
        <v>2013</v>
      </c>
      <c r="N6" s="12">
        <v>2014</v>
      </c>
      <c r="O6" s="12">
        <v>2015</v>
      </c>
      <c r="P6" s="12">
        <v>2016</v>
      </c>
      <c r="Q6" s="12">
        <v>2017</v>
      </c>
      <c r="R6" s="12">
        <v>2018</v>
      </c>
      <c r="S6" s="12">
        <v>2019</v>
      </c>
      <c r="T6" s="12">
        <v>2020</v>
      </c>
      <c r="U6" s="12">
        <v>2021</v>
      </c>
      <c r="V6" s="12">
        <v>2022</v>
      </c>
      <c r="W6" s="12">
        <v>2023</v>
      </c>
      <c r="Y6" s="45"/>
      <c r="Z6" s="45"/>
      <c r="AA6" s="48">
        <v>2004</v>
      </c>
      <c r="AB6" s="48">
        <v>2023</v>
      </c>
      <c r="AC6" s="45" t="s">
        <v>42</v>
      </c>
      <c r="AD6" s="148"/>
      <c r="AE6" s="148"/>
    </row>
    <row r="7" spans="1:31" s="7" customFormat="1" ht="12.5" customHeight="1" x14ac:dyDescent="0.25">
      <c r="B7" s="151" t="s">
        <v>0</v>
      </c>
      <c r="C7" s="15" t="s">
        <v>6</v>
      </c>
      <c r="D7" s="8">
        <f>+'[1]SAN CARLOS'!C9</f>
        <v>60334.942518101292</v>
      </c>
      <c r="E7" s="8">
        <f>+'[1]SAN CARLOS'!D9</f>
        <v>64692.216916923557</v>
      </c>
      <c r="F7" s="8">
        <f>+'[1]SAN CARLOS'!E9</f>
        <v>64023.194184998923</v>
      </c>
      <c r="G7" s="8">
        <f>+'[1]SAN CARLOS'!F9</f>
        <v>65035.078445702609</v>
      </c>
      <c r="H7" s="8">
        <f>+'[1]SAN CARLOS'!G9</f>
        <v>65842.391739603481</v>
      </c>
      <c r="I7" s="8">
        <f>+'[1]SAN CARLOS'!H9</f>
        <v>55741.52321828276</v>
      </c>
      <c r="J7" s="8">
        <f>+'[1]SAN CARLOS'!I9</f>
        <v>61886.656341183152</v>
      </c>
      <c r="K7" s="8">
        <f>+'[1]SAN CARLOS'!J9</f>
        <v>66143.79445906599</v>
      </c>
      <c r="L7" s="8">
        <f>+'[1]SAN CARLOS'!K9</f>
        <v>63421.56568817635</v>
      </c>
      <c r="M7" s="8">
        <f>+'[1]SAN CARLOS'!L9</f>
        <v>64105.591605932328</v>
      </c>
      <c r="N7" s="8">
        <f>+'[1]SAN CARLOS'!M9</f>
        <v>61863.585178494854</v>
      </c>
      <c r="O7" s="8">
        <f>+'[1]SAN CARLOS'!N9</f>
        <v>60020.275698484431</v>
      </c>
      <c r="P7" s="8">
        <f>+'[1]SAN CARLOS'!O9</f>
        <v>57604.788086216424</v>
      </c>
      <c r="Q7" s="8">
        <f>+'[1]SAN CARLOS'!P9</f>
        <v>59269.591180841977</v>
      </c>
      <c r="R7" s="8">
        <f>+'[1]SAN CARLOS'!Q9</f>
        <v>65419.05086486238</v>
      </c>
      <c r="S7" s="8">
        <f>+'[1]SAN CARLOS'!R9</f>
        <v>65694.693938398545</v>
      </c>
      <c r="T7" s="8">
        <f>+'[1]SAN CARLOS'!S9</f>
        <v>66730.925596837216</v>
      </c>
      <c r="U7" s="8">
        <f>+'[1]SAN CARLOS'!T9</f>
        <v>65652.304162146029</v>
      </c>
      <c r="V7" s="8">
        <f>+'[1]SAN CARLOS'!U9</f>
        <v>68752.917459399134</v>
      </c>
      <c r="W7" s="8">
        <f>+'[1]SAN CARLOS'!V9</f>
        <v>65367.523336198021</v>
      </c>
      <c r="Y7" s="146" t="s">
        <v>0</v>
      </c>
      <c r="Z7" s="31" t="s">
        <v>6</v>
      </c>
      <c r="AA7" s="32">
        <f t="shared" ref="AA7:AA21" si="0">+D7/($D$23+$D$22)</f>
        <v>0.13122219186228928</v>
      </c>
      <c r="AB7" s="33">
        <f t="shared" ref="AB7:AB21" si="1">+W7/($W$23+$W$22)</f>
        <v>0.15951236034570432</v>
      </c>
      <c r="AC7" s="34">
        <f>+(AB7-AA7)*100</f>
        <v>2.8290168483415035</v>
      </c>
      <c r="AD7" s="35">
        <f>+(W7-D7)/D7</f>
        <v>8.3410717041569854E-2</v>
      </c>
      <c r="AE7" s="36">
        <f>+AA7*AD7</f>
        <v>1.0945337115000002E-2</v>
      </c>
    </row>
    <row r="8" spans="1:31" s="7" customFormat="1" ht="11.5" x14ac:dyDescent="0.25">
      <c r="B8" s="152"/>
      <c r="C8" s="16" t="s">
        <v>7</v>
      </c>
      <c r="D8" s="8">
        <f>+'[1]SAN CARLOS'!C47</f>
        <v>297418.53105583851</v>
      </c>
      <c r="E8" s="8">
        <f>+'[1]SAN CARLOS'!D47</f>
        <v>279692.18044512317</v>
      </c>
      <c r="F8" s="8">
        <f>+'[1]SAN CARLOS'!E47</f>
        <v>287915.98954664951</v>
      </c>
      <c r="G8" s="8">
        <f>+'[1]SAN CARLOS'!F47</f>
        <v>322808.18310505495</v>
      </c>
      <c r="H8" s="8">
        <f>+'[1]SAN CARLOS'!G47</f>
        <v>354615.15414625639</v>
      </c>
      <c r="I8" s="8">
        <f>+'[1]SAN CARLOS'!H47</f>
        <v>297261.1854299304</v>
      </c>
      <c r="J8" s="8">
        <f>+'[1]SAN CARLOS'!I47</f>
        <v>285805.76037804456</v>
      </c>
      <c r="K8" s="8">
        <f>+'[1]SAN CARLOS'!J47</f>
        <v>265425.25308659376</v>
      </c>
      <c r="L8" s="8">
        <f>+'[1]SAN CARLOS'!K47</f>
        <v>254993.10922687512</v>
      </c>
      <c r="M8" s="8">
        <f>+'[1]SAN CARLOS'!L47</f>
        <v>248063.06723956761</v>
      </c>
      <c r="N8" s="8">
        <f>+'[1]SAN CARLOS'!M47</f>
        <v>238234.30691549944</v>
      </c>
      <c r="O8" s="8">
        <f>+'[1]SAN CARLOS'!N47</f>
        <v>250973.79708871344</v>
      </c>
      <c r="P8" s="8">
        <f>+'[1]SAN CARLOS'!O47</f>
        <v>251813.79244000308</v>
      </c>
      <c r="Q8" s="8">
        <f>+'[1]SAN CARLOS'!P47</f>
        <v>239343.54088344119</v>
      </c>
      <c r="R8" s="8">
        <f>+'[1]SAN CARLOS'!Q47</f>
        <v>228892.53105119403</v>
      </c>
      <c r="S8" s="8">
        <f>+'[1]SAN CARLOS'!R47</f>
        <v>214402.54881927147</v>
      </c>
      <c r="T8" s="8">
        <f>+'[1]SAN CARLOS'!S47</f>
        <v>178999.9652500248</v>
      </c>
      <c r="U8" s="8">
        <f>+'[1]SAN CARLOS'!T47</f>
        <v>169286.80146032284</v>
      </c>
      <c r="V8" s="8">
        <f>+'[1]SAN CARLOS'!U47</f>
        <v>166280.39717782484</v>
      </c>
      <c r="W8" s="8">
        <f>+'[1]SAN CARLOS'!V47</f>
        <v>164641.51503757137</v>
      </c>
      <c r="Y8" s="149"/>
      <c r="Z8" s="21" t="s">
        <v>7</v>
      </c>
      <c r="AA8" s="27">
        <f t="shared" si="0"/>
        <v>0.6468542094641192</v>
      </c>
      <c r="AB8" s="23">
        <f t="shared" si="1"/>
        <v>0.4017645970685369</v>
      </c>
      <c r="AC8" s="25">
        <f t="shared" ref="AC8:AC21" si="2">+(AB8-AA8)*100</f>
        <v>-24.508961239558229</v>
      </c>
      <c r="AD8" s="26">
        <f t="shared" ref="AD8:AD21" si="3">+(W8-D8)/D8</f>
        <v>-0.44643155067341472</v>
      </c>
      <c r="AE8" s="26">
        <f>+AA8*AD8</f>
        <v>-0.28877612779069256</v>
      </c>
    </row>
    <row r="9" spans="1:31" s="7" customFormat="1" ht="11.5" x14ac:dyDescent="0.25">
      <c r="B9" s="152"/>
      <c r="C9" s="16" t="s">
        <v>8</v>
      </c>
      <c r="D9" s="8">
        <f>+'[1]SAN CARLOS'!C59</f>
        <v>16399.798220047116</v>
      </c>
      <c r="E9" s="8">
        <f>+'[1]SAN CARLOS'!D59</f>
        <v>23265.735223330277</v>
      </c>
      <c r="F9" s="8">
        <f>+'[1]SAN CARLOS'!E59</f>
        <v>26736.718009795688</v>
      </c>
      <c r="G9" s="8">
        <f>+'[1]SAN CARLOS'!F59</f>
        <v>23433.653269010621</v>
      </c>
      <c r="H9" s="8">
        <f>+'[1]SAN CARLOS'!G59</f>
        <v>23910.975970223037</v>
      </c>
      <c r="I9" s="8">
        <f>+'[1]SAN CARLOS'!H59</f>
        <v>24188.420581791084</v>
      </c>
      <c r="J9" s="8">
        <f>+'[1]SAN CARLOS'!I59</f>
        <v>28979.324928972113</v>
      </c>
      <c r="K9" s="8">
        <f>+'[1]SAN CARLOS'!J59</f>
        <v>36386.020063795004</v>
      </c>
      <c r="L9" s="8">
        <f>+'[1]SAN CARLOS'!K59</f>
        <v>29847.965441625987</v>
      </c>
      <c r="M9" s="8">
        <f>+'[1]SAN CARLOS'!L59</f>
        <v>39513.432458978044</v>
      </c>
      <c r="N9" s="8">
        <f>+'[1]SAN CARLOS'!M59</f>
        <v>46874.867321608035</v>
      </c>
      <c r="O9" s="8">
        <f>+'[1]SAN CARLOS'!N59</f>
        <v>41524.344307840372</v>
      </c>
      <c r="P9" s="8">
        <f>+'[1]SAN CARLOS'!O59</f>
        <v>36533.644160237731</v>
      </c>
      <c r="Q9" s="8">
        <f>+'[1]SAN CARLOS'!P59</f>
        <v>35781.353354831248</v>
      </c>
      <c r="R9" s="8">
        <f>+'[1]SAN CARLOS'!Q59</f>
        <v>25065.038932451767</v>
      </c>
      <c r="S9" s="8">
        <f>+'[1]SAN CARLOS'!R59</f>
        <v>22225.583770043962</v>
      </c>
      <c r="T9" s="8">
        <f>+'[1]SAN CARLOS'!S59</f>
        <v>23798.059399391866</v>
      </c>
      <c r="U9" s="8">
        <f>+'[1]SAN CARLOS'!T59</f>
        <v>27331.281730837585</v>
      </c>
      <c r="V9" s="8">
        <f>+'[1]SAN CARLOS'!U59</f>
        <v>29971.62557263131</v>
      </c>
      <c r="W9" s="8">
        <f>+'[1]SAN CARLOS'!V59</f>
        <v>33784.88021467135</v>
      </c>
      <c r="Y9" s="149"/>
      <c r="Z9" s="21" t="s">
        <v>8</v>
      </c>
      <c r="AA9" s="27">
        <f t="shared" si="0"/>
        <v>3.5667846503511937E-2</v>
      </c>
      <c r="AB9" s="23">
        <f t="shared" si="1"/>
        <v>8.2443172266476752E-2</v>
      </c>
      <c r="AC9" s="25">
        <f t="shared" si="2"/>
        <v>4.6775325762964819</v>
      </c>
      <c r="AD9" s="28">
        <f t="shared" si="3"/>
        <v>1.0600790181291808</v>
      </c>
      <c r="AE9" s="28">
        <f t="shared" ref="AE9:AE20" si="4">+AA9*AD9</f>
        <v>3.7810735700225272E-2</v>
      </c>
    </row>
    <row r="10" spans="1:31" s="7" customFormat="1" ht="11.5" x14ac:dyDescent="0.25">
      <c r="B10" s="152"/>
      <c r="C10" s="16" t="s">
        <v>9</v>
      </c>
      <c r="D10" s="8">
        <f>+'[1]SAN CARLOS'!C113</f>
        <v>1981.2225226291848</v>
      </c>
      <c r="E10" s="8">
        <f>+'[1]SAN CARLOS'!D113</f>
        <v>2134.1464175253964</v>
      </c>
      <c r="F10" s="8">
        <f>+'[1]SAN CARLOS'!E113</f>
        <v>2222.1795275269278</v>
      </c>
      <c r="G10" s="8">
        <f>+'[1]SAN CARLOS'!F113</f>
        <v>2333.5732143745054</v>
      </c>
      <c r="H10" s="8">
        <f>+'[1]SAN CARLOS'!G113</f>
        <v>2626.9784418430136</v>
      </c>
      <c r="I10" s="8">
        <f>+'[1]SAN CARLOS'!H113</f>
        <v>2495.2327106703528</v>
      </c>
      <c r="J10" s="8">
        <f>+'[1]SAN CARLOS'!I113</f>
        <v>2430.1039739354392</v>
      </c>
      <c r="K10" s="8">
        <f>+'[1]SAN CARLOS'!J113</f>
        <v>2535.1843235819802</v>
      </c>
      <c r="L10" s="8">
        <f>+'[1]SAN CARLOS'!K113</f>
        <v>2655.9930966942111</v>
      </c>
      <c r="M10" s="8">
        <f>+'[1]SAN CARLOS'!L113</f>
        <v>3028.6530062964366</v>
      </c>
      <c r="N10" s="8">
        <f>+'[1]SAN CARLOS'!M113</f>
        <v>2939.9693183502031</v>
      </c>
      <c r="O10" s="8">
        <f>+'[1]SAN CARLOS'!N113</f>
        <v>3342.2492395203931</v>
      </c>
      <c r="P10" s="8">
        <f>+'[1]SAN CARLOS'!O113</f>
        <v>3193.3302071864127</v>
      </c>
      <c r="Q10" s="8">
        <f>+'[1]SAN CARLOS'!P113</f>
        <v>3271.5112688898475</v>
      </c>
      <c r="R10" s="8">
        <f>+'[1]SAN CARLOS'!Q113</f>
        <v>3819.9516367100941</v>
      </c>
      <c r="S10" s="8">
        <f>+'[1]SAN CARLOS'!R113</f>
        <v>3868.8366522982597</v>
      </c>
      <c r="T10" s="8">
        <f>+'[1]SAN CARLOS'!S113</f>
        <v>3945.9207679132801</v>
      </c>
      <c r="U10" s="8">
        <f>+'[1]SAN CARLOS'!T113</f>
        <v>4863.9938007476994</v>
      </c>
      <c r="V10" s="8">
        <f>+'[1]SAN CARLOS'!U113</f>
        <v>4879.8173224159445</v>
      </c>
      <c r="W10" s="8">
        <f>+'[1]SAN CARLOS'!V113</f>
        <v>5168.9930686859743</v>
      </c>
      <c r="Y10" s="149"/>
      <c r="Z10" s="21" t="s">
        <v>9</v>
      </c>
      <c r="AA10" s="27">
        <f t="shared" si="0"/>
        <v>4.3089518467401876E-3</v>
      </c>
      <c r="AB10" s="23">
        <f t="shared" si="1"/>
        <v>1.2613576940280044E-2</v>
      </c>
      <c r="AC10" s="25">
        <f t="shared" si="2"/>
        <v>0.83046250935398558</v>
      </c>
      <c r="AD10" s="22">
        <f t="shared" si="3"/>
        <v>1.6089916754158704</v>
      </c>
      <c r="AE10" s="28">
        <f t="shared" si="4"/>
        <v>6.9330676511728034E-3</v>
      </c>
    </row>
    <row r="11" spans="1:31" s="7" customFormat="1" ht="11.5" x14ac:dyDescent="0.25">
      <c r="B11" s="153"/>
      <c r="C11" s="16" t="s">
        <v>10</v>
      </c>
      <c r="D11" s="8">
        <f>+'[1]SAN CARLOS'!C122</f>
        <v>13883.905557806107</v>
      </c>
      <c r="E11" s="8">
        <f>+'[1]SAN CARLOS'!D122</f>
        <v>17896.106812954415</v>
      </c>
      <c r="F11" s="8">
        <f>+'[1]SAN CARLOS'!E122</f>
        <v>20356.08590977425</v>
      </c>
      <c r="G11" s="8">
        <f>+'[1]SAN CARLOS'!F122</f>
        <v>19983.980965322506</v>
      </c>
      <c r="H11" s="8">
        <f>+'[1]SAN CARLOS'!G122</f>
        <v>18447.478529159875</v>
      </c>
      <c r="I11" s="8">
        <f>+'[1]SAN CARLOS'!H122</f>
        <v>16888.631559436421</v>
      </c>
      <c r="J11" s="8">
        <f>+'[1]SAN CARLOS'!I122</f>
        <v>16709.200528804984</v>
      </c>
      <c r="K11" s="8">
        <f>+'[1]SAN CARLOS'!J122</f>
        <v>18637.440146652767</v>
      </c>
      <c r="L11" s="8">
        <f>+'[1]SAN CARLOS'!K122</f>
        <v>18516.462509757977</v>
      </c>
      <c r="M11" s="8">
        <f>+'[1]SAN CARLOS'!L122</f>
        <v>19660.374064001488</v>
      </c>
      <c r="N11" s="8">
        <f>+'[1]SAN CARLOS'!M122</f>
        <v>18898.770126654195</v>
      </c>
      <c r="O11" s="8">
        <f>+'[1]SAN CARLOS'!N122</f>
        <v>18628.156803745733</v>
      </c>
      <c r="P11" s="8">
        <f>+'[1]SAN CARLOS'!O122</f>
        <v>17096.43530226847</v>
      </c>
      <c r="Q11" s="8">
        <f>+'[1]SAN CARLOS'!P122</f>
        <v>18820.855436491307</v>
      </c>
      <c r="R11" s="8">
        <f>+'[1]SAN CARLOS'!Q122</f>
        <v>19706.476714417404</v>
      </c>
      <c r="S11" s="8">
        <f>+'[1]SAN CARLOS'!R122</f>
        <v>18122.421569477458</v>
      </c>
      <c r="T11" s="8">
        <f>+'[1]SAN CARLOS'!S122</f>
        <v>11711.613157512025</v>
      </c>
      <c r="U11" s="8">
        <f>+'[1]SAN CARLOS'!T122</f>
        <v>15244.959735434197</v>
      </c>
      <c r="V11" s="8">
        <f>+'[1]SAN CARLOS'!U122</f>
        <v>17026.615672497675</v>
      </c>
      <c r="W11" s="8">
        <f>+'[1]SAN CARLOS'!V122</f>
        <v>17340.469792562515</v>
      </c>
      <c r="Y11" s="150"/>
      <c r="Z11" s="38" t="s">
        <v>10</v>
      </c>
      <c r="AA11" s="39">
        <f t="shared" si="0"/>
        <v>3.019604300373287E-2</v>
      </c>
      <c r="AB11" s="40">
        <f t="shared" si="1"/>
        <v>4.2314885511094733E-2</v>
      </c>
      <c r="AC11" s="41">
        <f t="shared" si="2"/>
        <v>1.2118842507361862</v>
      </c>
      <c r="AD11" s="42">
        <f t="shared" si="3"/>
        <v>0.24896195241064459</v>
      </c>
      <c r="AE11" s="43">
        <f t="shared" si="4"/>
        <v>7.5176658212851204E-3</v>
      </c>
    </row>
    <row r="12" spans="1:31" s="7" customFormat="1" ht="12.5" customHeight="1" x14ac:dyDescent="0.25">
      <c r="B12" s="151" t="s">
        <v>1</v>
      </c>
      <c r="C12" s="9" t="s">
        <v>11</v>
      </c>
      <c r="D12" s="8">
        <f>+'[1]SAN CARLOS'!C135</f>
        <v>13901.564041251058</v>
      </c>
      <c r="E12" s="8">
        <f>+'[1]SAN CARLOS'!D135</f>
        <v>14993.581097611393</v>
      </c>
      <c r="F12" s="8">
        <f>+'[1]SAN CARLOS'!E135</f>
        <v>16174.281496489013</v>
      </c>
      <c r="G12" s="8">
        <f>+'[1]SAN CARLOS'!F135</f>
        <v>17456.444731309777</v>
      </c>
      <c r="H12" s="8">
        <f>+'[1]SAN CARLOS'!G135</f>
        <v>17554.958138673817</v>
      </c>
      <c r="I12" s="8">
        <f>+'[1]SAN CARLOS'!H135</f>
        <v>17329.168951525247</v>
      </c>
      <c r="J12" s="8">
        <f>+'[1]SAN CARLOS'!I135</f>
        <v>19130.258792935914</v>
      </c>
      <c r="K12" s="8">
        <f>+'[1]SAN CARLOS'!J135</f>
        <v>20353.909556938226</v>
      </c>
      <c r="L12" s="8">
        <f>+'[1]SAN CARLOS'!K135</f>
        <v>21172.350333612612</v>
      </c>
      <c r="M12" s="8">
        <f>+'[1]SAN CARLOS'!L135</f>
        <v>22113.896172474808</v>
      </c>
      <c r="N12" s="8">
        <f>+'[1]SAN CARLOS'!M135</f>
        <v>22257.047628641543</v>
      </c>
      <c r="O12" s="8">
        <f>+'[1]SAN CARLOS'!N135</f>
        <v>23587.133288378434</v>
      </c>
      <c r="P12" s="8">
        <f>+'[1]SAN CARLOS'!O135</f>
        <v>23248.635723527121</v>
      </c>
      <c r="Q12" s="8">
        <f>+'[1]SAN CARLOS'!P135</f>
        <v>24225.039427567248</v>
      </c>
      <c r="R12" s="8">
        <f>+'[1]SAN CARLOS'!Q135</f>
        <v>24226.425970438031</v>
      </c>
      <c r="S12" s="8">
        <f>+'[1]SAN CARLOS'!R135</f>
        <v>22874.514725979061</v>
      </c>
      <c r="T12" s="8">
        <f>+'[1]SAN CARLOS'!S135</f>
        <v>21683.812170340309</v>
      </c>
      <c r="U12" s="8">
        <f>+'[1]SAN CARLOS'!T135</f>
        <v>24139.019132347505</v>
      </c>
      <c r="V12" s="8">
        <f>+'[1]SAN CARLOS'!U135</f>
        <v>26675.764907899313</v>
      </c>
      <c r="W12" s="8">
        <f>+'[1]SAN CARLOS'!V135</f>
        <v>26826.145643000029</v>
      </c>
      <c r="Y12" s="146" t="s">
        <v>1</v>
      </c>
      <c r="Z12" s="31" t="s">
        <v>11</v>
      </c>
      <c r="AA12" s="32">
        <f t="shared" si="0"/>
        <v>3.0234448359002998E-2</v>
      </c>
      <c r="AB12" s="33">
        <f t="shared" si="1"/>
        <v>6.5462198842754143E-2</v>
      </c>
      <c r="AC12" s="34">
        <f t="shared" si="2"/>
        <v>3.5227750483751143</v>
      </c>
      <c r="AD12" s="35">
        <f t="shared" si="3"/>
        <v>0.92972140137591563</v>
      </c>
      <c r="AE12" s="36">
        <f t="shared" si="4"/>
        <v>2.8109613698160021E-2</v>
      </c>
    </row>
    <row r="13" spans="1:31" s="7" customFormat="1" ht="11.5" x14ac:dyDescent="0.25">
      <c r="B13" s="152"/>
      <c r="C13" s="10" t="s">
        <v>12</v>
      </c>
      <c r="D13" s="8">
        <f>+'[1]SAN CARLOS'!C172</f>
        <v>2131.5836307090467</v>
      </c>
      <c r="E13" s="8">
        <f>+'[1]SAN CARLOS'!D172</f>
        <v>2563.2161945559337</v>
      </c>
      <c r="F13" s="8">
        <f>+'[1]SAN CARLOS'!E172</f>
        <v>2846.902256026844</v>
      </c>
      <c r="G13" s="8">
        <f>+'[1]SAN CARLOS'!F172</f>
        <v>2903.8450975878081</v>
      </c>
      <c r="H13" s="8">
        <f>+'[1]SAN CARLOS'!G172</f>
        <v>2804.6513702604902</v>
      </c>
      <c r="I13" s="8">
        <f>+'[1]SAN CARLOS'!H172</f>
        <v>2787.1200488093509</v>
      </c>
      <c r="J13" s="8">
        <f>+'[1]SAN CARLOS'!I172</f>
        <v>2767.6882314889367</v>
      </c>
      <c r="K13" s="8">
        <f>+'[1]SAN CARLOS'!J172</f>
        <v>3164.2548917391141</v>
      </c>
      <c r="L13" s="8">
        <f>+'[1]SAN CARLOS'!K172</f>
        <v>3458.3858153613219</v>
      </c>
      <c r="M13" s="8">
        <f>+'[1]SAN CARLOS'!L172</f>
        <v>3802.1524434929929</v>
      </c>
      <c r="N13" s="8">
        <f>+'[1]SAN CARLOS'!M172</f>
        <v>3884.6215444681307</v>
      </c>
      <c r="O13" s="8">
        <f>+'[1]SAN CARLOS'!N172</f>
        <v>4119.1696430017346</v>
      </c>
      <c r="P13" s="8">
        <f>+'[1]SAN CARLOS'!O172</f>
        <v>4223.5601133556684</v>
      </c>
      <c r="Q13" s="8">
        <f>+'[1]SAN CARLOS'!P172</f>
        <v>4588.5543102908214</v>
      </c>
      <c r="R13" s="8">
        <f>+'[1]SAN CARLOS'!Q172</f>
        <v>4979.3594067991453</v>
      </c>
      <c r="S13" s="8">
        <f>+'[1]SAN CARLOS'!R172</f>
        <v>4211.9154892971055</v>
      </c>
      <c r="T13" s="8">
        <f>+'[1]SAN CARLOS'!S172</f>
        <v>3236.7873951727224</v>
      </c>
      <c r="U13" s="8">
        <f>+'[1]SAN CARLOS'!T172</f>
        <v>4180.0139477221264</v>
      </c>
      <c r="V13" s="8">
        <f>+'[1]SAN CARLOS'!U172</f>
        <v>5782.3607764993449</v>
      </c>
      <c r="W13" s="8">
        <f>+'[1]SAN CARLOS'!V172</f>
        <v>7831.1166532315219</v>
      </c>
      <c r="Y13" s="149"/>
      <c r="Z13" s="21" t="s">
        <v>12</v>
      </c>
      <c r="AA13" s="27">
        <f t="shared" si="0"/>
        <v>4.6359715363199459E-3</v>
      </c>
      <c r="AB13" s="23">
        <f t="shared" si="1"/>
        <v>1.9109793942702059E-2</v>
      </c>
      <c r="AC13" s="25">
        <f t="shared" si="2"/>
        <v>1.4473822406382113</v>
      </c>
      <c r="AD13" s="22">
        <f t="shared" si="3"/>
        <v>2.6738491234456476</v>
      </c>
      <c r="AE13" s="28">
        <f t="shared" si="4"/>
        <v>1.2395888428708059E-2</v>
      </c>
    </row>
    <row r="14" spans="1:31" s="7" customFormat="1" ht="11.5" x14ac:dyDescent="0.25">
      <c r="B14" s="152"/>
      <c r="C14" s="10" t="s">
        <v>13</v>
      </c>
      <c r="D14" s="8">
        <f>+'[1]SAN CARLOS'!C183</f>
        <v>2088.6731792318355</v>
      </c>
      <c r="E14" s="8">
        <f>+'[1]SAN CARLOS'!D183</f>
        <v>2284.5459736698122</v>
      </c>
      <c r="F14" s="8">
        <f>+'[1]SAN CARLOS'!E183</f>
        <v>2584.3603146248915</v>
      </c>
      <c r="G14" s="8">
        <f>+'[1]SAN CARLOS'!F183</f>
        <v>2929.8985336839514</v>
      </c>
      <c r="H14" s="8">
        <f>+'[1]SAN CARLOS'!G183</f>
        <v>3138.4587677082432</v>
      </c>
      <c r="I14" s="8">
        <f>+'[1]SAN CARLOS'!H183</f>
        <v>3292.3714987928306</v>
      </c>
      <c r="J14" s="8">
        <f>+'[1]SAN CARLOS'!I183</f>
        <v>3156.0008110053705</v>
      </c>
      <c r="K14" s="8">
        <f>+'[1]SAN CARLOS'!J183</f>
        <v>3831.7621439409286</v>
      </c>
      <c r="L14" s="8">
        <f>+'[1]SAN CARLOS'!K183</f>
        <v>4111.2759866197212</v>
      </c>
      <c r="M14" s="8">
        <f>+'[1]SAN CARLOS'!L183</f>
        <v>4487.1521921725644</v>
      </c>
      <c r="N14" s="8">
        <f>+'[1]SAN CARLOS'!M183</f>
        <v>4748.0436328458936</v>
      </c>
      <c r="O14" s="8">
        <f>+'[1]SAN CARLOS'!N183</f>
        <v>5102.3524551532382</v>
      </c>
      <c r="P14" s="8">
        <f>+'[1]SAN CARLOS'!O183</f>
        <v>6431.2493587915833</v>
      </c>
      <c r="Q14" s="8">
        <f>+'[1]SAN CARLOS'!P183</f>
        <v>6330.3767053407109</v>
      </c>
      <c r="R14" s="8">
        <f>+'[1]SAN CARLOS'!Q183</f>
        <v>6450.2296589566258</v>
      </c>
      <c r="S14" s="8">
        <f>+'[1]SAN CARLOS'!R183</f>
        <v>6114.9733210587019</v>
      </c>
      <c r="T14" s="8">
        <f>+'[1]SAN CARLOS'!S183</f>
        <v>6181.1154777197253</v>
      </c>
      <c r="U14" s="8">
        <f>+'[1]SAN CARLOS'!T183</f>
        <v>6502.8258937354658</v>
      </c>
      <c r="V14" s="8">
        <f>+'[1]SAN CARLOS'!U183</f>
        <v>6714.4535512366383</v>
      </c>
      <c r="W14" s="8">
        <f>+'[1]SAN CARLOS'!V183</f>
        <v>6741.8855997361552</v>
      </c>
      <c r="Y14" s="149"/>
      <c r="Z14" s="21" t="s">
        <v>13</v>
      </c>
      <c r="AA14" s="27">
        <f t="shared" si="0"/>
        <v>4.5426457907132315E-3</v>
      </c>
      <c r="AB14" s="23">
        <f t="shared" si="1"/>
        <v>1.6451810169762167E-2</v>
      </c>
      <c r="AC14" s="25">
        <f t="shared" si="2"/>
        <v>1.1909164379048935</v>
      </c>
      <c r="AD14" s="22">
        <f t="shared" si="3"/>
        <v>2.227831748294705</v>
      </c>
      <c r="AE14" s="28">
        <f t="shared" si="4"/>
        <v>1.0120250513808242E-2</v>
      </c>
    </row>
    <row r="15" spans="1:31" s="7" customFormat="1" ht="11.5" x14ac:dyDescent="0.25">
      <c r="B15" s="152"/>
      <c r="C15" s="10" t="s">
        <v>14</v>
      </c>
      <c r="D15" s="8">
        <f>+'[1]SAN CARLOS'!C206</f>
        <v>796.89500608995911</v>
      </c>
      <c r="E15" s="8">
        <f>+'[1]SAN CARLOS'!D206</f>
        <v>1037.8548813395262</v>
      </c>
      <c r="F15" s="8">
        <f>+'[1]SAN CARLOS'!E206</f>
        <v>1175.9105717761386</v>
      </c>
      <c r="G15" s="8">
        <f>+'[1]SAN CARLOS'!F206</f>
        <v>1316.458777606425</v>
      </c>
      <c r="H15" s="8">
        <f>+'[1]SAN CARLOS'!G206</f>
        <v>1568.7708446611521</v>
      </c>
      <c r="I15" s="8">
        <f>+'[1]SAN CARLOS'!H206</f>
        <v>1620.7330691417221</v>
      </c>
      <c r="J15" s="8">
        <f>+'[1]SAN CARLOS'!I206</f>
        <v>1590.2784234393293</v>
      </c>
      <c r="K15" s="8">
        <f>+'[1]SAN CARLOS'!J206</f>
        <v>1716.4378209829774</v>
      </c>
      <c r="L15" s="8">
        <f>+'[1]SAN CARLOS'!K206</f>
        <v>2023.1178748471818</v>
      </c>
      <c r="M15" s="8">
        <f>+'[1]SAN CARLOS'!L206</f>
        <v>2259.8471145813769</v>
      </c>
      <c r="N15" s="8">
        <f>+'[1]SAN CARLOS'!M206</f>
        <v>2243.4393367533216</v>
      </c>
      <c r="O15" s="8">
        <f>+'[1]SAN CARLOS'!N206</f>
        <v>2293.2924698625943</v>
      </c>
      <c r="P15" s="8">
        <f>+'[1]SAN CARLOS'!O206</f>
        <v>2471.9850918945508</v>
      </c>
      <c r="Q15" s="8">
        <f>+'[1]SAN CARLOS'!P206</f>
        <v>2790.0306312111561</v>
      </c>
      <c r="R15" s="8">
        <f>+'[1]SAN CARLOS'!Q206</f>
        <v>2752.1834659836627</v>
      </c>
      <c r="S15" s="8">
        <f>+'[1]SAN CARLOS'!R206</f>
        <v>2662.5284152901668</v>
      </c>
      <c r="T15" s="8">
        <f>+'[1]SAN CARLOS'!S206</f>
        <v>2556.7827907543192</v>
      </c>
      <c r="U15" s="8">
        <f>+'[1]SAN CARLOS'!T206</f>
        <v>1583.8744019121832</v>
      </c>
      <c r="V15" s="8">
        <f>+'[1]SAN CARLOS'!U206</f>
        <v>1072.9592064454073</v>
      </c>
      <c r="W15" s="8">
        <f>+'[1]SAN CARLOS'!V206</f>
        <v>883.92171820138822</v>
      </c>
      <c r="Y15" s="149"/>
      <c r="Z15" s="21" t="s">
        <v>14</v>
      </c>
      <c r="AA15" s="27">
        <f t="shared" si="0"/>
        <v>1.7331633216003197E-3</v>
      </c>
      <c r="AB15" s="23">
        <f t="shared" si="1"/>
        <v>2.156979986926559E-3</v>
      </c>
      <c r="AC15" s="25">
        <f t="shared" si="2"/>
        <v>4.2381666532623923E-2</v>
      </c>
      <c r="AD15" s="22">
        <f t="shared" si="3"/>
        <v>0.10920724994680782</v>
      </c>
      <c r="AE15" s="28">
        <f t="shared" si="4"/>
        <v>1.8927400006064579E-4</v>
      </c>
    </row>
    <row r="16" spans="1:31" s="7" customFormat="1" ht="11.5" x14ac:dyDescent="0.25">
      <c r="B16" s="152"/>
      <c r="C16" s="10" t="s">
        <v>15</v>
      </c>
      <c r="D16" s="8">
        <f>+'[1]SAN CARLOS'!C218</f>
        <v>16288.701041878367</v>
      </c>
      <c r="E16" s="8">
        <f>+'[1]SAN CARLOS'!D218</f>
        <v>16754.831744248502</v>
      </c>
      <c r="F16" s="8">
        <f>+'[1]SAN CARLOS'!E218</f>
        <v>17286.883977479305</v>
      </c>
      <c r="G16" s="8">
        <f>+'[1]SAN CARLOS'!F218</f>
        <v>17799.003879160424</v>
      </c>
      <c r="H16" s="8">
        <f>+'[1]SAN CARLOS'!G218</f>
        <v>18271.037163290286</v>
      </c>
      <c r="I16" s="8">
        <f>+'[1]SAN CARLOS'!H218</f>
        <v>18467.051374905506</v>
      </c>
      <c r="J16" s="8">
        <f>+'[1]SAN CARLOS'!I218</f>
        <v>18797.470965656805</v>
      </c>
      <c r="K16" s="8">
        <f>+'[1]SAN CARLOS'!J218</f>
        <v>19690.876399261033</v>
      </c>
      <c r="L16" s="8">
        <f>+'[1]SAN CARLOS'!K218</f>
        <v>20352.511405653473</v>
      </c>
      <c r="M16" s="8">
        <f>+'[1]SAN CARLOS'!L218</f>
        <v>21110.779303508498</v>
      </c>
      <c r="N16" s="8">
        <f>+'[1]SAN CARLOS'!M218</f>
        <v>21798.466770926272</v>
      </c>
      <c r="O16" s="8">
        <f>+'[1]SAN CARLOS'!N218</f>
        <v>22706.705736701362</v>
      </c>
      <c r="P16" s="8">
        <f>+'[1]SAN CARLOS'!O218</f>
        <v>23512.812085627607</v>
      </c>
      <c r="Q16" s="8">
        <f>+'[1]SAN CARLOS'!P218</f>
        <v>24351.256021040219</v>
      </c>
      <c r="R16" s="8">
        <f>+'[1]SAN CARLOS'!Q218</f>
        <v>25215.607629524628</v>
      </c>
      <c r="S16" s="8">
        <f>+'[1]SAN CARLOS'!R218</f>
        <v>25800.294688409405</v>
      </c>
      <c r="T16" s="8">
        <f>+'[1]SAN CARLOS'!S218</f>
        <v>25647.046420474253</v>
      </c>
      <c r="U16" s="8">
        <f>+'[1]SAN CARLOS'!T218</f>
        <v>26860.027350050554</v>
      </c>
      <c r="V16" s="8">
        <f>+'[1]SAN CARLOS'!U218</f>
        <v>28122.812528116814</v>
      </c>
      <c r="W16" s="8">
        <f>+'[1]SAN CARLOS'!V218</f>
        <v>29013.453363169068</v>
      </c>
      <c r="Y16" s="149"/>
      <c r="Z16" s="21" t="s">
        <v>15</v>
      </c>
      <c r="AA16" s="27">
        <f t="shared" si="0"/>
        <v>3.5426221756382277E-2</v>
      </c>
      <c r="AB16" s="23">
        <f t="shared" si="1"/>
        <v>7.0799751796260885E-2</v>
      </c>
      <c r="AC16" s="25">
        <f t="shared" si="2"/>
        <v>3.5373530039878607</v>
      </c>
      <c r="AD16" s="22">
        <f t="shared" si="3"/>
        <v>0.78120117058906491</v>
      </c>
      <c r="AE16" s="28">
        <f t="shared" si="4"/>
        <v>2.7675005905633633E-2</v>
      </c>
    </row>
    <row r="17" spans="2:31" s="7" customFormat="1" ht="11.5" x14ac:dyDescent="0.25">
      <c r="B17" s="152"/>
      <c r="C17" s="10" t="s">
        <v>20</v>
      </c>
      <c r="D17" s="8">
        <f>+'[1]SAN CARLOS'!C248</f>
        <v>16538.784399342268</v>
      </c>
      <c r="E17" s="8">
        <f>+'[1]SAN CARLOS'!D248</f>
        <v>17615.907661100406</v>
      </c>
      <c r="F17" s="8">
        <f>+'[1]SAN CARLOS'!E248</f>
        <v>19094.49743718066</v>
      </c>
      <c r="G17" s="8">
        <f>+'[1]SAN CARLOS'!F248</f>
        <v>19558.524173464619</v>
      </c>
      <c r="H17" s="8">
        <f>+'[1]SAN CARLOS'!G248</f>
        <v>20827.025599169661</v>
      </c>
      <c r="I17" s="8">
        <f>+'[1]SAN CARLOS'!H248</f>
        <v>22884.12818635576</v>
      </c>
      <c r="J17" s="8">
        <f>+'[1]SAN CARLOS'!I248</f>
        <v>24210.790259157911</v>
      </c>
      <c r="K17" s="8">
        <f>+'[1]SAN CARLOS'!J248</f>
        <v>30416.539753829675</v>
      </c>
      <c r="L17" s="8">
        <f>+'[1]SAN CARLOS'!K248</f>
        <v>29575.047410007228</v>
      </c>
      <c r="M17" s="8">
        <f>+'[1]SAN CARLOS'!L248</f>
        <v>29659.13203142619</v>
      </c>
      <c r="N17" s="8">
        <f>+'[1]SAN CARLOS'!M248</f>
        <v>34491.391092985614</v>
      </c>
      <c r="O17" s="8">
        <f>+'[1]SAN CARLOS'!N248</f>
        <v>37836.642920279526</v>
      </c>
      <c r="P17" s="8">
        <f>+'[1]SAN CARLOS'!O248</f>
        <v>33307.088128592266</v>
      </c>
      <c r="Q17" s="8">
        <f>+'[1]SAN CARLOS'!P248</f>
        <v>35717.106193596599</v>
      </c>
      <c r="R17" s="8">
        <f>+'[1]SAN CARLOS'!Q248</f>
        <v>31492.213068592777</v>
      </c>
      <c r="S17" s="8">
        <f>+'[1]SAN CARLOS'!R248</f>
        <v>33517.558215015393</v>
      </c>
      <c r="T17" s="8">
        <f>+'[1]SAN CARLOS'!S248</f>
        <v>29796.209386131253</v>
      </c>
      <c r="U17" s="8">
        <f>+'[1]SAN CARLOS'!T248</f>
        <v>30805.995157929086</v>
      </c>
      <c r="V17" s="8">
        <f>+'[1]SAN CARLOS'!U248</f>
        <v>30860.709428140508</v>
      </c>
      <c r="W17" s="8">
        <f>+'[1]SAN CARLOS'!V248</f>
        <v>25196.194267129053</v>
      </c>
      <c r="Y17" s="149"/>
      <c r="Z17" s="21" t="s">
        <v>20</v>
      </c>
      <c r="AA17" s="27">
        <f t="shared" si="0"/>
        <v>3.5970126912251918E-2</v>
      </c>
      <c r="AB17" s="23">
        <f t="shared" si="1"/>
        <v>6.1484728411808028E-2</v>
      </c>
      <c r="AC17" s="25">
        <f t="shared" si="2"/>
        <v>2.5514601499556111</v>
      </c>
      <c r="AD17" s="22">
        <f t="shared" si="3"/>
        <v>0.52346107541803866</v>
      </c>
      <c r="AE17" s="28">
        <f t="shared" si="4"/>
        <v>1.8828961316410722E-2</v>
      </c>
    </row>
    <row r="18" spans="2:31" s="7" customFormat="1" ht="11.5" x14ac:dyDescent="0.25">
      <c r="B18" s="152"/>
      <c r="C18" s="10" t="s">
        <v>16</v>
      </c>
      <c r="D18" s="8">
        <f>+'[1]SAN CARLOS'!C252</f>
        <v>11698.186367906765</v>
      </c>
      <c r="E18" s="8">
        <f>+'[1]SAN CARLOS'!D252</f>
        <v>12155.973398806875</v>
      </c>
      <c r="F18" s="8">
        <f>+'[1]SAN CARLOS'!E252</f>
        <v>12411.93622786485</v>
      </c>
      <c r="G18" s="8">
        <f>+'[1]SAN CARLOS'!F252</f>
        <v>12355.521389513126</v>
      </c>
      <c r="H18" s="8">
        <f>+'[1]SAN CARLOS'!G252</f>
        <v>12622.462820714727</v>
      </c>
      <c r="I18" s="8">
        <f>+'[1]SAN CARLOS'!H252</f>
        <v>12993.273180981689</v>
      </c>
      <c r="J18" s="8">
        <f>+'[1]SAN CARLOS'!I252</f>
        <v>13051.258712875117</v>
      </c>
      <c r="K18" s="8">
        <f>+'[1]SAN CARLOS'!J252</f>
        <v>13177.14209549364</v>
      </c>
      <c r="L18" s="8">
        <f>+'[1]SAN CARLOS'!K252</f>
        <v>14569.294253444379</v>
      </c>
      <c r="M18" s="8">
        <f>+'[1]SAN CARLOS'!L252</f>
        <v>14857.025517713988</v>
      </c>
      <c r="N18" s="8">
        <f>+'[1]SAN CARLOS'!M252</f>
        <v>15387.467182085367</v>
      </c>
      <c r="O18" s="8">
        <f>+'[1]SAN CARLOS'!N252</f>
        <v>15163.975098128043</v>
      </c>
      <c r="P18" s="8">
        <f>+'[1]SAN CARLOS'!O252</f>
        <v>14914.159276914961</v>
      </c>
      <c r="Q18" s="8">
        <f>+'[1]SAN CARLOS'!P252</f>
        <v>14954.420220474161</v>
      </c>
      <c r="R18" s="8">
        <f>+'[1]SAN CARLOS'!Q252</f>
        <v>16169.275231102634</v>
      </c>
      <c r="S18" s="8">
        <f>+'[1]SAN CARLOS'!R252</f>
        <v>15957.379889260645</v>
      </c>
      <c r="T18" s="8">
        <f>+'[1]SAN CARLOS'!S252</f>
        <v>16111.357042449014</v>
      </c>
      <c r="U18" s="8">
        <f>+'[1]SAN CARLOS'!T252</f>
        <v>16257.407459446003</v>
      </c>
      <c r="V18" s="8">
        <f>+'[1]SAN CARLOS'!U252</f>
        <v>16565.965749643325</v>
      </c>
      <c r="W18" s="8">
        <f>+'[1]SAN CARLOS'!V252</f>
        <v>17153.721828758524</v>
      </c>
      <c r="Y18" s="149"/>
      <c r="Z18" s="21" t="s">
        <v>16</v>
      </c>
      <c r="AA18" s="27">
        <f t="shared" si="0"/>
        <v>2.5442332286133185E-2</v>
      </c>
      <c r="AB18" s="23">
        <f t="shared" si="1"/>
        <v>4.1859175902166763E-2</v>
      </c>
      <c r="AC18" s="25">
        <f t="shared" si="2"/>
        <v>1.6416843616033578</v>
      </c>
      <c r="AD18" s="22">
        <f t="shared" si="3"/>
        <v>0.46635737278204731</v>
      </c>
      <c r="AE18" s="28">
        <f t="shared" si="4"/>
        <v>1.1865219242408931E-2</v>
      </c>
    </row>
    <row r="19" spans="2:31" s="7" customFormat="1" ht="11.5" x14ac:dyDescent="0.25">
      <c r="B19" s="152"/>
      <c r="C19" s="10" t="s">
        <v>17</v>
      </c>
      <c r="D19" s="8">
        <f>+'[1]SAN CARLOS'!C258</f>
        <v>3712.0166330854286</v>
      </c>
      <c r="E19" s="8">
        <f>+'[1]SAN CARLOS'!D258</f>
        <v>3892.3938556270705</v>
      </c>
      <c r="F19" s="8">
        <f>+'[1]SAN CARLOS'!E258</f>
        <v>4041.0757143523047</v>
      </c>
      <c r="G19" s="8">
        <f>+'[1]SAN CARLOS'!F258</f>
        <v>4351.9725548675306</v>
      </c>
      <c r="H19" s="8">
        <f>+'[1]SAN CARLOS'!G258</f>
        <v>4568.2255332720715</v>
      </c>
      <c r="I19" s="8">
        <f>+'[1]SAN CARLOS'!H258</f>
        <v>4638.3109592125429</v>
      </c>
      <c r="J19" s="8">
        <f>+'[1]SAN CARLOS'!I258</f>
        <v>4688.3602366007917</v>
      </c>
      <c r="K19" s="8">
        <f>+'[1]SAN CARLOS'!J258</f>
        <v>5387.8838906782939</v>
      </c>
      <c r="L19" s="8">
        <f>+'[1]SAN CARLOS'!K258</f>
        <v>5783.5354588455102</v>
      </c>
      <c r="M19" s="8">
        <f>+'[1]SAN CARLOS'!L258</f>
        <v>6080.6650535265453</v>
      </c>
      <c r="N19" s="8">
        <f>+'[1]SAN CARLOS'!M258</f>
        <v>6358.9027999732443</v>
      </c>
      <c r="O19" s="8">
        <f>+'[1]SAN CARLOS'!N258</f>
        <v>6520.928792829116</v>
      </c>
      <c r="P19" s="8">
        <f>+'[1]SAN CARLOS'!O258</f>
        <v>6958.2265477609999</v>
      </c>
      <c r="Q19" s="8">
        <f>+'[1]SAN CARLOS'!P258</f>
        <v>7217.1941066553136</v>
      </c>
      <c r="R19" s="8">
        <f>+'[1]SAN CARLOS'!Q258</f>
        <v>7220.7530133554155</v>
      </c>
      <c r="S19" s="8">
        <f>+'[1]SAN CARLOS'!R258</f>
        <v>6931.3772040910189</v>
      </c>
      <c r="T19" s="8">
        <f>+'[1]SAN CARLOS'!S258</f>
        <v>6726.8400290268419</v>
      </c>
      <c r="U19" s="8">
        <f>+'[1]SAN CARLOS'!T258</f>
        <v>7311.3406566132426</v>
      </c>
      <c r="V19" s="8">
        <f>+'[1]SAN CARLOS'!U258</f>
        <v>7318.9512565363211</v>
      </c>
      <c r="W19" s="8">
        <f>+'[1]SAN CARLOS'!V258</f>
        <v>7162.6067216561705</v>
      </c>
      <c r="Y19" s="149"/>
      <c r="Z19" s="21" t="s">
        <v>17</v>
      </c>
      <c r="AA19" s="27">
        <f t="shared" si="0"/>
        <v>8.073248079694598E-3</v>
      </c>
      <c r="AB19" s="23">
        <f t="shared" si="1"/>
        <v>1.7478470134521633E-2</v>
      </c>
      <c r="AC19" s="25">
        <f t="shared" si="2"/>
        <v>0.94052220548270349</v>
      </c>
      <c r="AD19" s="22">
        <f t="shared" si="3"/>
        <v>0.9295729059550607</v>
      </c>
      <c r="AE19" s="28">
        <f t="shared" si="4"/>
        <v>7.5046726779378209E-3</v>
      </c>
    </row>
    <row r="20" spans="2:31" s="7" customFormat="1" ht="11.5" x14ac:dyDescent="0.25">
      <c r="B20" s="152"/>
      <c r="C20" s="10" t="s">
        <v>19</v>
      </c>
      <c r="D20" s="8">
        <f>+'[1]SAN CARLOS'!C266</f>
        <v>1436.5989868226411</v>
      </c>
      <c r="E20" s="8">
        <f>+'[1]SAN CARLOS'!D266</f>
        <v>1392.6155623318498</v>
      </c>
      <c r="F20" s="8">
        <f>+'[1]SAN CARLOS'!E266</f>
        <v>1360.0415708233731</v>
      </c>
      <c r="G20" s="8">
        <f>+'[1]SAN CARLOS'!F266</f>
        <v>1415.8400771120982</v>
      </c>
      <c r="H20" s="8">
        <f>+'[1]SAN CARLOS'!G266</f>
        <v>1443.692522587738</v>
      </c>
      <c r="I20" s="8">
        <f>+'[1]SAN CARLOS'!H266</f>
        <v>1583.9622649661551</v>
      </c>
      <c r="J20" s="8">
        <f>+'[1]SAN CARLOS'!I266</f>
        <v>1432.7726947372753</v>
      </c>
      <c r="K20" s="8">
        <f>+'[1]SAN CARLOS'!J266</f>
        <v>1466.5920406237171</v>
      </c>
      <c r="L20" s="8">
        <f>+'[1]SAN CARLOS'!K266</f>
        <v>1576.3818880103354</v>
      </c>
      <c r="M20" s="8">
        <f>+'[1]SAN CARLOS'!L266</f>
        <v>1446.9963315011046</v>
      </c>
      <c r="N20" s="8">
        <f>+'[1]SAN CARLOS'!M266</f>
        <v>1628.8249915932852</v>
      </c>
      <c r="O20" s="8">
        <f>+'[1]SAN CARLOS'!N266</f>
        <v>1623.6464155386986</v>
      </c>
      <c r="P20" s="8">
        <f>+'[1]SAN CARLOS'!O266</f>
        <v>1629.7697070919928</v>
      </c>
      <c r="Q20" s="8">
        <f>+'[1]SAN CARLOS'!P266</f>
        <v>1734.0052020251264</v>
      </c>
      <c r="R20" s="8">
        <f>+'[1]SAN CARLOS'!Q266</f>
        <v>1628.3636309410724</v>
      </c>
      <c r="S20" s="8">
        <f>+'[1]SAN CARLOS'!R266</f>
        <v>1919.1928843695346</v>
      </c>
      <c r="T20" s="8">
        <f>+'[1]SAN CARLOS'!S266</f>
        <v>847.83663204407787</v>
      </c>
      <c r="U20" s="8">
        <f>+'[1]SAN CARLOS'!T266</f>
        <v>1012.0302030973903</v>
      </c>
      <c r="V20" s="8">
        <f>+'[1]SAN CARLOS'!U266</f>
        <v>1125.4100578292059</v>
      </c>
      <c r="W20" s="8">
        <f>+'[1]SAN CARLOS'!V266</f>
        <v>605.75661070328033</v>
      </c>
      <c r="Y20" s="149"/>
      <c r="Z20" s="21" t="s">
        <v>19</v>
      </c>
      <c r="AA20" s="27">
        <f t="shared" si="0"/>
        <v>3.12445259762126E-3</v>
      </c>
      <c r="AB20" s="23">
        <f t="shared" si="1"/>
        <v>1.4781907258644231E-3</v>
      </c>
      <c r="AC20" s="25">
        <f>+(AB20-AA20)*100</f>
        <v>-0.1646261871756837</v>
      </c>
      <c r="AD20" s="26">
        <f t="shared" si="3"/>
        <v>-0.57833980375898353</v>
      </c>
      <c r="AE20" s="28">
        <f t="shared" si="4"/>
        <v>-1.8069953021625257E-3</v>
      </c>
    </row>
    <row r="21" spans="2:31" s="7" customFormat="1" ht="11.5" x14ac:dyDescent="0.25">
      <c r="B21" s="153"/>
      <c r="C21" s="11" t="s">
        <v>18</v>
      </c>
      <c r="D21" s="8">
        <f>+'[1]SAN CARLOS'!C274</f>
        <v>1180.8138555683101</v>
      </c>
      <c r="E21" s="8">
        <f>+'[1]SAN CARLOS'!D274</f>
        <v>1210.7712314640794</v>
      </c>
      <c r="F21" s="8">
        <f>+'[1]SAN CARLOS'!E274</f>
        <v>1242.7768948593593</v>
      </c>
      <c r="G21" s="8">
        <f>+'[1]SAN CARLOS'!F274</f>
        <v>1277.0600289410813</v>
      </c>
      <c r="H21" s="8">
        <f>+'[1]SAN CARLOS'!G274</f>
        <v>1313.8777485972571</v>
      </c>
      <c r="I21" s="8">
        <f>+'[1]SAN CARLOS'!H274</f>
        <v>1244.2422279216025</v>
      </c>
      <c r="J21" s="8">
        <f>+'[1]SAN CARLOS'!I274</f>
        <v>1293.9367167929854</v>
      </c>
      <c r="K21" s="8">
        <f>+'[1]SAN CARLOS'!J274</f>
        <v>1347.9586757186792</v>
      </c>
      <c r="L21" s="8">
        <f>+'[1]SAN CARLOS'!K274</f>
        <v>1406.8717927241735</v>
      </c>
      <c r="M21" s="8">
        <f>+'[1]SAN CARLOS'!L274</f>
        <v>1471.3200155868553</v>
      </c>
      <c r="N21" s="8">
        <f>+'[1]SAN CARLOS'!M274</f>
        <v>1542.0391466277629</v>
      </c>
      <c r="O21" s="8">
        <f>+'[1]SAN CARLOS'!N274</f>
        <v>1619.870116293994</v>
      </c>
      <c r="P21" s="8">
        <f>+'[1]SAN CARLOS'!O274</f>
        <v>1705.7741786835197</v>
      </c>
      <c r="Q21" s="8">
        <f>+'[1]SAN CARLOS'!P274</f>
        <v>1800.850307383472</v>
      </c>
      <c r="R21" s="8">
        <f>+'[1]SAN CARLOS'!Q274</f>
        <v>1906.3551103136276</v>
      </c>
      <c r="S21" s="8">
        <f>+'[1]SAN CARLOS'!R274</f>
        <v>1800.6982032610822</v>
      </c>
      <c r="T21" s="8">
        <f>+'[1]SAN CARLOS'!S274</f>
        <v>1774.3181393369027</v>
      </c>
      <c r="U21" s="8">
        <f>+'[1]SAN CARLOS'!T274</f>
        <v>1877.4375303464005</v>
      </c>
      <c r="V21" s="8">
        <f>+'[1]SAN CARLOS'!U274</f>
        <v>1921.2586781992597</v>
      </c>
      <c r="W21" s="8">
        <f>+'[1]SAN CARLOS'!V274</f>
        <v>2077.7917953257956</v>
      </c>
      <c r="Y21" s="150"/>
      <c r="Z21" s="38" t="s">
        <v>18</v>
      </c>
      <c r="AA21" s="39">
        <f t="shared" si="0"/>
        <v>2.5681466798869916E-3</v>
      </c>
      <c r="AB21" s="40">
        <f t="shared" si="1"/>
        <v>5.0703079551404863E-3</v>
      </c>
      <c r="AC21" s="41">
        <f t="shared" si="2"/>
        <v>0.25021612752534944</v>
      </c>
      <c r="AD21" s="42">
        <f t="shared" si="3"/>
        <v>0.75962687558894015</v>
      </c>
      <c r="AE21" s="43">
        <f>+AA21*AD21</f>
        <v>1.9508332384966655E-3</v>
      </c>
    </row>
    <row r="22" spans="2:31" s="7" customFormat="1" ht="11.5" customHeight="1" x14ac:dyDescent="0.25">
      <c r="B22" s="144" t="s">
        <v>5</v>
      </c>
      <c r="C22" s="145"/>
      <c r="D22" s="18">
        <f>+'[1]SAN CARLOS'!C277</f>
        <v>194.60712724765224</v>
      </c>
      <c r="E22" s="18">
        <f>+'[1]SAN CARLOS'!D277</f>
        <v>273.36466869868838</v>
      </c>
      <c r="F22" s="18">
        <f>+'[1]SAN CARLOS'!E277</f>
        <v>364.15536511246313</v>
      </c>
      <c r="G22" s="18">
        <f>+'[1]SAN CARLOS'!F277</f>
        <v>459.43141059059053</v>
      </c>
      <c r="H22" s="18">
        <f>+'[1]SAN CARLOS'!G277</f>
        <v>561.60079869836989</v>
      </c>
      <c r="I22" s="18">
        <f>+'[1]SAN CARLOS'!H277</f>
        <v>616.0776478106751</v>
      </c>
      <c r="J22" s="18">
        <f>+'[1]SAN CARLOS'!I277</f>
        <v>604.032090866575</v>
      </c>
      <c r="K22" s="18">
        <f>+'[1]SAN CARLOS'!J277</f>
        <v>679.12209496111723</v>
      </c>
      <c r="L22" s="18">
        <f>+'[1]SAN CARLOS'!K277</f>
        <v>791.22517458235029</v>
      </c>
      <c r="M22" s="18">
        <f>+'[1]SAN CARLOS'!L277</f>
        <v>850.58752068491015</v>
      </c>
      <c r="N22" s="18">
        <f>+'[1]SAN CARLOS'!M277</f>
        <v>862.12428258774685</v>
      </c>
      <c r="O22" s="18">
        <f>+'[1]SAN CARLOS'!N277</f>
        <v>938.19413899303686</v>
      </c>
      <c r="P22" s="18">
        <f>+'[1]SAN CARLOS'!O277</f>
        <v>945.31354638003529</v>
      </c>
      <c r="Q22" s="18">
        <f>+'[1]SAN CARLOS'!P277</f>
        <v>1020.3935986644901</v>
      </c>
      <c r="R22" s="18">
        <f>+'[1]SAN CARLOS'!Q277</f>
        <v>928.08683147392071</v>
      </c>
      <c r="S22" s="18">
        <f>+'[1]SAN CARLOS'!R277</f>
        <v>642.58675692683778</v>
      </c>
      <c r="T22" s="18">
        <f>+'[1]SAN CARLOS'!S277</f>
        <v>776.99078715492408</v>
      </c>
      <c r="U22" s="18">
        <f>+'[1]SAN CARLOS'!T277</f>
        <v>395.45039655548976</v>
      </c>
      <c r="V22" s="18">
        <f>+'[1]SAN CARLOS'!U277</f>
        <v>233.74518257649612</v>
      </c>
      <c r="W22" s="18">
        <f>+'[1]SAN CARLOS'!V277</f>
        <v>69.978300230797274</v>
      </c>
      <c r="Y22" s="37"/>
      <c r="Z22" s="46" t="s">
        <v>75</v>
      </c>
      <c r="AA22" s="47">
        <f>SUM(AA7:AA21)</f>
        <v>1.0000000000000004</v>
      </c>
      <c r="AB22" s="47">
        <f>SUM(AB7:AB21)</f>
        <v>1</v>
      </c>
      <c r="AC22" s="37">
        <f>+(AB22-AA22)*100</f>
        <v>-4.4408920985006262E-14</v>
      </c>
      <c r="AD22" s="47">
        <f>+(W23-D23)/D23</f>
        <v>-0.10851147061171386</v>
      </c>
      <c r="AE22" s="47">
        <f>+AD22</f>
        <v>-0.10851147061171386</v>
      </c>
    </row>
    <row r="23" spans="2:31" s="7" customFormat="1" ht="11.5" x14ac:dyDescent="0.25">
      <c r="B23" s="12"/>
      <c r="C23" s="13" t="s">
        <v>26</v>
      </c>
      <c r="D23" s="14">
        <f>SUM(D7:D21)-D22</f>
        <v>459597.60988906014</v>
      </c>
      <c r="E23" s="14">
        <f t="shared" ref="E23:T23" si="5">SUM(E7:E21)-E22</f>
        <v>461308.71274791355</v>
      </c>
      <c r="F23" s="14">
        <f t="shared" si="5"/>
        <v>479108.67827510968</v>
      </c>
      <c r="G23" s="14">
        <f t="shared" si="5"/>
        <v>514499.60683212138</v>
      </c>
      <c r="H23" s="14">
        <f t="shared" si="5"/>
        <v>548994.53853732278</v>
      </c>
      <c r="I23" s="14">
        <f t="shared" si="5"/>
        <v>482799.27761491277</v>
      </c>
      <c r="J23" s="14">
        <f t="shared" si="5"/>
        <v>485325.82990476408</v>
      </c>
      <c r="K23" s="14">
        <f t="shared" si="5"/>
        <v>489001.92725393461</v>
      </c>
      <c r="L23" s="14">
        <f t="shared" si="5"/>
        <v>472672.64300767326</v>
      </c>
      <c r="M23" s="14">
        <f t="shared" si="5"/>
        <v>480809.49703007587</v>
      </c>
      <c r="N23" s="14">
        <f t="shared" si="5"/>
        <v>482289.61870491953</v>
      </c>
      <c r="O23" s="14">
        <f t="shared" si="5"/>
        <v>494124.34593547811</v>
      </c>
      <c r="P23" s="14">
        <f t="shared" si="5"/>
        <v>483699.93686177238</v>
      </c>
      <c r="Q23" s="14">
        <f t="shared" si="5"/>
        <v>479175.29165141593</v>
      </c>
      <c r="R23" s="14">
        <f t="shared" si="5"/>
        <v>464015.72855416936</v>
      </c>
      <c r="S23" s="14">
        <f t="shared" si="5"/>
        <v>445461.93102859502</v>
      </c>
      <c r="T23" s="14">
        <f t="shared" si="5"/>
        <v>398971.59886797366</v>
      </c>
      <c r="U23" s="14">
        <f>SUM(U7:U21)-U22</f>
        <v>402513.86222613283</v>
      </c>
      <c r="V23" s="14">
        <f t="shared" ref="V23:W23" si="6">SUM(V7:V21)-V22</f>
        <v>412838.27416273853</v>
      </c>
      <c r="W23" s="14">
        <f t="shared" si="6"/>
        <v>409725.99735036946</v>
      </c>
    </row>
    <row r="25" spans="2:31" x14ac:dyDescent="0.25">
      <c r="B25" s="3" t="s">
        <v>21</v>
      </c>
    </row>
  </sheetData>
  <mergeCells count="8">
    <mergeCell ref="B22:C22"/>
    <mergeCell ref="AA5:AC5"/>
    <mergeCell ref="AD5:AD6"/>
    <mergeCell ref="AE5:AE6"/>
    <mergeCell ref="Y7:Y11"/>
    <mergeCell ref="Y12:Y21"/>
    <mergeCell ref="B7:B11"/>
    <mergeCell ref="B12:B21"/>
  </mergeCells>
  <conditionalFormatting sqref="AA7:AB2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08909-8B14-41EB-AA7A-D15257D7D288}">
  <dimension ref="A2:AE25"/>
  <sheetViews>
    <sheetView topLeftCell="U4" workbookViewId="0">
      <selection activeCell="Y5" sqref="Y5:AE22"/>
    </sheetView>
  </sheetViews>
  <sheetFormatPr baseColWidth="10" defaultRowHeight="12.5" x14ac:dyDescent="0.25"/>
  <cols>
    <col min="1" max="2" width="10.90625" style="3"/>
    <col min="3" max="3" width="65.36328125" style="3" bestFit="1" customWidth="1"/>
    <col min="4" max="24" width="10.90625" style="3"/>
    <col min="25" max="25" width="10.90625" style="7"/>
    <col min="26" max="26" width="51.7265625" style="7" bestFit="1" customWidth="1"/>
    <col min="27" max="31" width="10.90625" style="7"/>
    <col min="32" max="16384" width="10.90625" style="3"/>
  </cols>
  <sheetData>
    <row r="2" spans="1:31" ht="14" x14ac:dyDescent="0.3">
      <c r="A2" s="1"/>
      <c r="B2" s="6" t="s">
        <v>34</v>
      </c>
      <c r="C2" s="1"/>
    </row>
    <row r="3" spans="1:31" ht="14" x14ac:dyDescent="0.3">
      <c r="A3" s="1"/>
      <c r="B3" s="5" t="s">
        <v>2</v>
      </c>
      <c r="C3" s="1"/>
    </row>
    <row r="4" spans="1:31" ht="14" x14ac:dyDescent="0.3">
      <c r="A4" s="1"/>
      <c r="B4" s="5" t="s">
        <v>3</v>
      </c>
      <c r="C4" s="1"/>
    </row>
    <row r="5" spans="1:31" ht="12.5" customHeight="1" x14ac:dyDescent="0.25">
      <c r="B5" s="4"/>
      <c r="Y5" s="30"/>
      <c r="Z5" s="30"/>
      <c r="AA5" s="146" t="s">
        <v>39</v>
      </c>
      <c r="AB5" s="146"/>
      <c r="AC5" s="146"/>
      <c r="AD5" s="154" t="s">
        <v>40</v>
      </c>
      <c r="AE5" s="154" t="s">
        <v>41</v>
      </c>
    </row>
    <row r="6" spans="1:31" s="7" customFormat="1" ht="11.5" x14ac:dyDescent="0.25">
      <c r="B6" s="12"/>
      <c r="C6" s="12"/>
      <c r="D6" s="12">
        <v>2004</v>
      </c>
      <c r="E6" s="12">
        <v>2005</v>
      </c>
      <c r="F6" s="12">
        <v>2006</v>
      </c>
      <c r="G6" s="12">
        <v>2007</v>
      </c>
      <c r="H6" s="12">
        <v>2008</v>
      </c>
      <c r="I6" s="12">
        <v>2009</v>
      </c>
      <c r="J6" s="12">
        <v>2010</v>
      </c>
      <c r="K6" s="12">
        <v>2011</v>
      </c>
      <c r="L6" s="12">
        <v>2012</v>
      </c>
      <c r="M6" s="12">
        <v>2013</v>
      </c>
      <c r="N6" s="12">
        <v>2014</v>
      </c>
      <c r="O6" s="12">
        <v>2015</v>
      </c>
      <c r="P6" s="12">
        <v>2016</v>
      </c>
      <c r="Q6" s="12">
        <v>2017</v>
      </c>
      <c r="R6" s="12">
        <v>2018</v>
      </c>
      <c r="S6" s="12">
        <v>2019</v>
      </c>
      <c r="T6" s="12">
        <v>2020</v>
      </c>
      <c r="U6" s="12">
        <v>2021</v>
      </c>
      <c r="V6" s="12">
        <v>2022</v>
      </c>
      <c r="W6" s="12">
        <v>2023</v>
      </c>
      <c r="Y6" s="37"/>
      <c r="Z6" s="37"/>
      <c r="AA6" s="48">
        <v>2004</v>
      </c>
      <c r="AB6" s="48">
        <v>2023</v>
      </c>
      <c r="AC6" s="37" t="s">
        <v>42</v>
      </c>
      <c r="AD6" s="155"/>
      <c r="AE6" s="155"/>
    </row>
    <row r="7" spans="1:31" s="7" customFormat="1" ht="12.5" customHeight="1" x14ac:dyDescent="0.25">
      <c r="B7" s="151" t="s">
        <v>0</v>
      </c>
      <c r="C7" s="15" t="s">
        <v>6</v>
      </c>
      <c r="D7" s="8">
        <f>+'[1]SAN MARTIN'!C9</f>
        <v>259972.98463276925</v>
      </c>
      <c r="E7" s="8">
        <f>+'[1]SAN MARTIN'!D9</f>
        <v>264501.33292299137</v>
      </c>
      <c r="F7" s="8">
        <f>+'[1]SAN MARTIN'!E9</f>
        <v>276445.82840047742</v>
      </c>
      <c r="G7" s="8">
        <f>+'[1]SAN MARTIN'!F9</f>
        <v>287602.31123237778</v>
      </c>
      <c r="H7" s="8">
        <f>+'[1]SAN MARTIN'!G9</f>
        <v>271924.73815132008</v>
      </c>
      <c r="I7" s="8">
        <f>+'[1]SAN MARTIN'!H9</f>
        <v>240410.02328218688</v>
      </c>
      <c r="J7" s="8">
        <f>+'[1]SAN MARTIN'!I9</f>
        <v>269858.30125753401</v>
      </c>
      <c r="K7" s="8">
        <f>+'[1]SAN MARTIN'!J9</f>
        <v>281001.74375385424</v>
      </c>
      <c r="L7" s="8">
        <f>+'[1]SAN MARTIN'!K9</f>
        <v>246187.10301995839</v>
      </c>
      <c r="M7" s="8">
        <f>+'[1]SAN MARTIN'!L9</f>
        <v>287064.8599938167</v>
      </c>
      <c r="N7" s="8">
        <f>+'[1]SAN MARTIN'!M9</f>
        <v>271865.84978561738</v>
      </c>
      <c r="O7" s="8">
        <f>+'[1]SAN MARTIN'!N9</f>
        <v>261293.94608122233</v>
      </c>
      <c r="P7" s="8">
        <f>+'[1]SAN MARTIN'!O9</f>
        <v>205947.92753809853</v>
      </c>
      <c r="Q7" s="8">
        <f>+'[1]SAN MARTIN'!P9</f>
        <v>224003.68227707068</v>
      </c>
      <c r="R7" s="8">
        <f>+'[1]SAN MARTIN'!Q9</f>
        <v>259080.83129687185</v>
      </c>
      <c r="S7" s="8">
        <f>+'[1]SAN MARTIN'!R9</f>
        <v>257866.39018087101</v>
      </c>
      <c r="T7" s="8">
        <f>+'[1]SAN MARTIN'!S9</f>
        <v>236393.0265005251</v>
      </c>
      <c r="U7" s="8">
        <f>+'[1]SAN MARTIN'!T9</f>
        <v>243950.1672540117</v>
      </c>
      <c r="V7" s="8">
        <f>+'[1]SAN MARTIN'!U9</f>
        <v>229539.82290223151</v>
      </c>
      <c r="W7" s="8">
        <f>+'[1]SAN MARTIN'!V9</f>
        <v>204540.67908884489</v>
      </c>
      <c r="Y7" s="146" t="s">
        <v>0</v>
      </c>
      <c r="Z7" s="31" t="s">
        <v>6</v>
      </c>
      <c r="AA7" s="32">
        <f>+D7/($D$23+$D$22)</f>
        <v>0.28239825938459567</v>
      </c>
      <c r="AB7" s="33">
        <f>+W7/($W$23+$W$22)</f>
        <v>0.17405904105738801</v>
      </c>
      <c r="AC7" s="34">
        <f>+(AB7-AA7)*100</f>
        <v>-10.833921832720767</v>
      </c>
      <c r="AD7" s="143">
        <f>+(W7-D7)/D7</f>
        <v>-0.21322333019419892</v>
      </c>
      <c r="AE7" s="143">
        <f>+AA7*AD7</f>
        <v>-6.0213897307028676E-2</v>
      </c>
    </row>
    <row r="8" spans="1:31" s="7" customFormat="1" ht="11.5" x14ac:dyDescent="0.25">
      <c r="B8" s="152"/>
      <c r="C8" s="16" t="s">
        <v>7</v>
      </c>
      <c r="D8" s="8">
        <f>+'[1]SAN MARTIN'!C47</f>
        <v>0</v>
      </c>
      <c r="E8" s="8">
        <f>+'[1]SAN MARTIN'!D47</f>
        <v>0</v>
      </c>
      <c r="F8" s="8">
        <f>+'[1]SAN MARTIN'!E47</f>
        <v>0</v>
      </c>
      <c r="G8" s="8">
        <f>+'[1]SAN MARTIN'!F47</f>
        <v>0</v>
      </c>
      <c r="H8" s="8">
        <f>+'[1]SAN MARTIN'!G47</f>
        <v>0</v>
      </c>
      <c r="I8" s="8">
        <f>+'[1]SAN MARTIN'!H47</f>
        <v>0</v>
      </c>
      <c r="J8" s="8">
        <f>+'[1]SAN MARTIN'!I47</f>
        <v>0</v>
      </c>
      <c r="K8" s="8">
        <f>+'[1]SAN MARTIN'!J47</f>
        <v>0</v>
      </c>
      <c r="L8" s="8">
        <f>+'[1]SAN MARTIN'!K47</f>
        <v>0</v>
      </c>
      <c r="M8" s="8">
        <f>+'[1]SAN MARTIN'!L47</f>
        <v>0</v>
      </c>
      <c r="N8" s="8">
        <f>+'[1]SAN MARTIN'!M47</f>
        <v>0</v>
      </c>
      <c r="O8" s="8">
        <f>+'[1]SAN MARTIN'!N47</f>
        <v>0</v>
      </c>
      <c r="P8" s="8">
        <f>+'[1]SAN MARTIN'!O47</f>
        <v>0</v>
      </c>
      <c r="Q8" s="8">
        <f>+'[1]SAN MARTIN'!P47</f>
        <v>0</v>
      </c>
      <c r="R8" s="8">
        <f>+'[1]SAN MARTIN'!Q47</f>
        <v>0</v>
      </c>
      <c r="S8" s="8">
        <f>+'[1]SAN MARTIN'!R47</f>
        <v>0</v>
      </c>
      <c r="T8" s="8">
        <f>+'[1]SAN MARTIN'!S47</f>
        <v>0</v>
      </c>
      <c r="U8" s="8">
        <f>+'[1]SAN MARTIN'!T47</f>
        <v>0</v>
      </c>
      <c r="V8" s="8">
        <f>+'[1]SAN MARTIN'!U47</f>
        <v>0</v>
      </c>
      <c r="W8" s="8">
        <f>+'[1]SAN MARTIN'!V47</f>
        <v>0</v>
      </c>
      <c r="Y8" s="149"/>
      <c r="Z8" s="21" t="s">
        <v>7</v>
      </c>
      <c r="AA8" s="27"/>
      <c r="AB8" s="23"/>
      <c r="AC8" s="25"/>
      <c r="AD8" s="26"/>
      <c r="AE8" s="28"/>
    </row>
    <row r="9" spans="1:31" s="7" customFormat="1" ht="11.5" x14ac:dyDescent="0.25">
      <c r="B9" s="152"/>
      <c r="C9" s="16" t="s">
        <v>8</v>
      </c>
      <c r="D9" s="8">
        <f>+'[1]SAN MARTIN'!C59</f>
        <v>249788.59618706591</v>
      </c>
      <c r="E9" s="8">
        <f>+'[1]SAN MARTIN'!D59</f>
        <v>263999.51882114325</v>
      </c>
      <c r="F9" s="8">
        <f>+'[1]SAN MARTIN'!E59</f>
        <v>305248.07858549262</v>
      </c>
      <c r="G9" s="8">
        <f>+'[1]SAN MARTIN'!F59</f>
        <v>313937.8019067485</v>
      </c>
      <c r="H9" s="8">
        <f>+'[1]SAN MARTIN'!G59</f>
        <v>317806.24788933789</v>
      </c>
      <c r="I9" s="8">
        <f>+'[1]SAN MARTIN'!H59</f>
        <v>347289.77473850071</v>
      </c>
      <c r="J9" s="8">
        <f>+'[1]SAN MARTIN'!I59</f>
        <v>314446.2595676023</v>
      </c>
      <c r="K9" s="8">
        <f>+'[1]SAN MARTIN'!J59</f>
        <v>372642.54295257141</v>
      </c>
      <c r="L9" s="8">
        <f>+'[1]SAN MARTIN'!K59</f>
        <v>330237.8016026183</v>
      </c>
      <c r="M9" s="8">
        <f>+'[1]SAN MARTIN'!L59</f>
        <v>400153.48333857034</v>
      </c>
      <c r="N9" s="8">
        <f>+'[1]SAN MARTIN'!M59</f>
        <v>349980.27404952451</v>
      </c>
      <c r="O9" s="8">
        <f>+'[1]SAN MARTIN'!N59</f>
        <v>361786.15070689219</v>
      </c>
      <c r="P9" s="8">
        <f>+'[1]SAN MARTIN'!O59</f>
        <v>323404.53159808001</v>
      </c>
      <c r="Q9" s="8">
        <f>+'[1]SAN MARTIN'!P59</f>
        <v>301539.85101669742</v>
      </c>
      <c r="R9" s="8">
        <f>+'[1]SAN MARTIN'!Q59</f>
        <v>323950.80091874133</v>
      </c>
      <c r="S9" s="8">
        <f>+'[1]SAN MARTIN'!R59</f>
        <v>304920.21864407399</v>
      </c>
      <c r="T9" s="8">
        <f>+'[1]SAN MARTIN'!S59</f>
        <v>285161.56871953647</v>
      </c>
      <c r="U9" s="8">
        <f>+'[1]SAN MARTIN'!T59</f>
        <v>275495.87259362353</v>
      </c>
      <c r="V9" s="8">
        <f>+'[1]SAN MARTIN'!U59</f>
        <v>278887.39090388385</v>
      </c>
      <c r="W9" s="8">
        <f>+'[1]SAN MARTIN'!V59</f>
        <v>280240.77908709855</v>
      </c>
      <c r="Y9" s="149"/>
      <c r="Z9" s="21" t="s">
        <v>8</v>
      </c>
      <c r="AA9" s="27">
        <f t="shared" ref="AA9:AA21" si="0">+D9/($D$23+$D$22)</f>
        <v>0.27133536539187625</v>
      </c>
      <c r="AB9" s="23">
        <f t="shared" ref="AB9:AB21" si="1">+W9/($W$23+$W$22)</f>
        <v>0.23847794722480678</v>
      </c>
      <c r="AC9" s="25">
        <f t="shared" ref="AC9:AC21" si="2">+(AB9-AA9)*100</f>
        <v>-3.2857418167069468</v>
      </c>
      <c r="AD9" s="28">
        <f t="shared" ref="AD9:AD21" si="3">+(W9-D9)/D9</f>
        <v>0.12191182209626213</v>
      </c>
      <c r="AE9" s="28">
        <f t="shared" ref="AE9:AE20" si="4">+AA9*AD9</f>
        <v>3.3078988794078695E-2</v>
      </c>
    </row>
    <row r="10" spans="1:31" s="7" customFormat="1" ht="11.5" x14ac:dyDescent="0.25">
      <c r="B10" s="152"/>
      <c r="C10" s="16" t="s">
        <v>9</v>
      </c>
      <c r="D10" s="8">
        <f>+'[1]SAN MARTIN'!C113</f>
        <v>8798.9299355811781</v>
      </c>
      <c r="E10" s="8">
        <f>+'[1]SAN MARTIN'!D113</f>
        <v>9436.1806508166701</v>
      </c>
      <c r="F10" s="8">
        <f>+'[1]SAN MARTIN'!E113</f>
        <v>9832.3642747187987</v>
      </c>
      <c r="G10" s="8">
        <f>+'[1]SAN MARTIN'!F113</f>
        <v>10316.978361355366</v>
      </c>
      <c r="H10" s="8">
        <f>+'[1]SAN MARTIN'!G113</f>
        <v>11476.885349222615</v>
      </c>
      <c r="I10" s="8">
        <f>+'[1]SAN MARTIN'!H113</f>
        <v>10974.940792712447</v>
      </c>
      <c r="J10" s="8">
        <f>+'[1]SAN MARTIN'!I113</f>
        <v>10808.705755463105</v>
      </c>
      <c r="K10" s="8">
        <f>+'[1]SAN MARTIN'!J113</f>
        <v>11262.308208318744</v>
      </c>
      <c r="L10" s="8">
        <f>+'[1]SAN MARTIN'!K113</f>
        <v>11762.148012085725</v>
      </c>
      <c r="M10" s="8">
        <f>+'[1]SAN MARTIN'!L113</f>
        <v>13242.722717255974</v>
      </c>
      <c r="N10" s="8">
        <f>+'[1]SAN MARTIN'!M113</f>
        <v>12918.398946097486</v>
      </c>
      <c r="O10" s="8">
        <f>+'[1]SAN MARTIN'!N113</f>
        <v>14514.41069846579</v>
      </c>
      <c r="P10" s="8">
        <f>+'[1]SAN MARTIN'!O113</f>
        <v>13851.401182336143</v>
      </c>
      <c r="Q10" s="8">
        <f>+'[1]SAN MARTIN'!P113</f>
        <v>14155.894184280249</v>
      </c>
      <c r="R10" s="8">
        <f>+'[1]SAN MARTIN'!Q113</f>
        <v>16224.065325515499</v>
      </c>
      <c r="S10" s="8">
        <f>+'[1]SAN MARTIN'!R113</f>
        <v>16353.285591678779</v>
      </c>
      <c r="T10" s="8">
        <f>+'[1]SAN MARTIN'!S113</f>
        <v>16596.796562888274</v>
      </c>
      <c r="U10" s="8">
        <f>+'[1]SAN MARTIN'!T113</f>
        <v>20103.300747798887</v>
      </c>
      <c r="V10" s="8">
        <f>+'[1]SAN MARTIN'!U113</f>
        <v>20238.417362743712</v>
      </c>
      <c r="W10" s="8">
        <f>+'[1]SAN MARTIN'!V113</f>
        <v>21299.715372987313</v>
      </c>
      <c r="Y10" s="149"/>
      <c r="Z10" s="21" t="s">
        <v>9</v>
      </c>
      <c r="AA10" s="27">
        <f t="shared" si="0"/>
        <v>9.5579258043488706E-3</v>
      </c>
      <c r="AB10" s="23">
        <f t="shared" si="1"/>
        <v>1.8125529108110161E-2</v>
      </c>
      <c r="AC10" s="25">
        <f t="shared" si="2"/>
        <v>0.85676033037612909</v>
      </c>
      <c r="AD10" s="22">
        <f t="shared" si="3"/>
        <v>1.4207165563229873</v>
      </c>
      <c r="AE10" s="28">
        <f t="shared" si="4"/>
        <v>1.3579103434345145E-2</v>
      </c>
    </row>
    <row r="11" spans="1:31" s="7" customFormat="1" ht="11.5" x14ac:dyDescent="0.25">
      <c r="B11" s="153"/>
      <c r="C11" s="16" t="s">
        <v>10</v>
      </c>
      <c r="D11" s="8">
        <f>+'[1]SAN MARTIN'!C122</f>
        <v>41527.524449631383</v>
      </c>
      <c r="E11" s="8">
        <f>+'[1]SAN MARTIN'!D122</f>
        <v>53270.70215592123</v>
      </c>
      <c r="F11" s="8">
        <f>+'[1]SAN MARTIN'!E122</f>
        <v>60632.479676566552</v>
      </c>
      <c r="G11" s="8">
        <f>+'[1]SAN MARTIN'!F122</f>
        <v>59243.338956816646</v>
      </c>
      <c r="H11" s="8">
        <f>+'[1]SAN MARTIN'!G122</f>
        <v>54925.23368340567</v>
      </c>
      <c r="I11" s="8">
        <f>+'[1]SAN MARTIN'!H122</f>
        <v>49826.847389673807</v>
      </c>
      <c r="J11" s="8">
        <f>+'[1]SAN MARTIN'!I122</f>
        <v>49009.566034060423</v>
      </c>
      <c r="K11" s="8">
        <f>+'[1]SAN MARTIN'!J122</f>
        <v>53963.490132924431</v>
      </c>
      <c r="L11" s="8">
        <f>+'[1]SAN MARTIN'!K122</f>
        <v>54565.816099071832</v>
      </c>
      <c r="M11" s="8">
        <f>+'[1]SAN MARTIN'!L122</f>
        <v>57940.427823724021</v>
      </c>
      <c r="N11" s="8">
        <f>+'[1]SAN MARTIN'!M122</f>
        <v>55678.727389973581</v>
      </c>
      <c r="O11" s="8">
        <f>+'[1]SAN MARTIN'!N122</f>
        <v>54376.604985499456</v>
      </c>
      <c r="P11" s="8">
        <f>+'[1]SAN MARTIN'!O122</f>
        <v>50304.561689391572</v>
      </c>
      <c r="Q11" s="8">
        <f>+'[1]SAN MARTIN'!P122</f>
        <v>54582.736040104464</v>
      </c>
      <c r="R11" s="8">
        <f>+'[1]SAN MARTIN'!Q122</f>
        <v>56612.758741097896</v>
      </c>
      <c r="S11" s="8">
        <f>+'[1]SAN MARTIN'!R122</f>
        <v>51767.094341567528</v>
      </c>
      <c r="T11" s="8">
        <f>+'[1]SAN MARTIN'!S122</f>
        <v>34801.263294991288</v>
      </c>
      <c r="U11" s="8">
        <f>+'[1]SAN MARTIN'!T122</f>
        <v>45259.454816539939</v>
      </c>
      <c r="V11" s="8">
        <f>+'[1]SAN MARTIN'!U122</f>
        <v>49991.070638041536</v>
      </c>
      <c r="W11" s="8">
        <f>+'[1]SAN MARTIN'!V122</f>
        <v>50532.066116534683</v>
      </c>
      <c r="Y11" s="150"/>
      <c r="Z11" s="38" t="s">
        <v>10</v>
      </c>
      <c r="AA11" s="39">
        <f t="shared" si="0"/>
        <v>4.5109689522904881E-2</v>
      </c>
      <c r="AB11" s="40">
        <f t="shared" si="1"/>
        <v>4.3001534022834104E-2</v>
      </c>
      <c r="AC11" s="41">
        <f t="shared" si="2"/>
        <v>-0.21081555000707769</v>
      </c>
      <c r="AD11" s="42">
        <f t="shared" si="3"/>
        <v>0.21683309530826678</v>
      </c>
      <c r="AE11" s="43">
        <f t="shared" si="4"/>
        <v>9.7812736076463569E-3</v>
      </c>
    </row>
    <row r="12" spans="1:31" s="7" customFormat="1" ht="12.5" customHeight="1" x14ac:dyDescent="0.25">
      <c r="B12" s="151" t="s">
        <v>1</v>
      </c>
      <c r="C12" s="9" t="s">
        <v>11</v>
      </c>
      <c r="D12" s="8">
        <f>+'[1]SAN MARTIN'!C135</f>
        <v>100950.40813457439</v>
      </c>
      <c r="E12" s="8">
        <f>+'[1]SAN MARTIN'!D135</f>
        <v>109749.87456603616</v>
      </c>
      <c r="F12" s="8">
        <f>+'[1]SAN MARTIN'!E135</f>
        <v>118356.1209125477</v>
      </c>
      <c r="G12" s="8">
        <f>+'[1]SAN MARTIN'!F135</f>
        <v>127942.89579814894</v>
      </c>
      <c r="H12" s="8">
        <f>+'[1]SAN MARTIN'!G135</f>
        <v>127867.33683638085</v>
      </c>
      <c r="I12" s="8">
        <f>+'[1]SAN MARTIN'!H135</f>
        <v>126475.52569233598</v>
      </c>
      <c r="J12" s="8">
        <f>+'[1]SAN MARTIN'!I135</f>
        <v>141316.45269113616</v>
      </c>
      <c r="K12" s="8">
        <f>+'[1]SAN MARTIN'!J135</f>
        <v>150960.10454085295</v>
      </c>
      <c r="L12" s="8">
        <f>+'[1]SAN MARTIN'!K135</f>
        <v>157880.66463908963</v>
      </c>
      <c r="M12" s="8">
        <f>+'[1]SAN MARTIN'!L135</f>
        <v>165526.58688771346</v>
      </c>
      <c r="N12" s="8">
        <f>+'[1]SAN MARTIN'!M135</f>
        <v>167512.86844609643</v>
      </c>
      <c r="O12" s="8">
        <f>+'[1]SAN MARTIN'!N135</f>
        <v>178218.02405490744</v>
      </c>
      <c r="P12" s="8">
        <f>+'[1]SAN MARTIN'!O135</f>
        <v>176135.19686419691</v>
      </c>
      <c r="Q12" s="8">
        <f>+'[1]SAN MARTIN'!P135</f>
        <v>183949.7362910372</v>
      </c>
      <c r="R12" s="8">
        <f>+'[1]SAN MARTIN'!Q135</f>
        <v>184600.93547171948</v>
      </c>
      <c r="S12" s="8">
        <f>+'[1]SAN MARTIN'!R135</f>
        <v>174584.5030702682</v>
      </c>
      <c r="T12" s="8">
        <f>+'[1]SAN MARTIN'!S135</f>
        <v>166928.48184770747</v>
      </c>
      <c r="U12" s="8">
        <f>+'[1]SAN MARTIN'!T135</f>
        <v>186161.80064367474</v>
      </c>
      <c r="V12" s="8">
        <f>+'[1]SAN MARTIN'!U135</f>
        <v>206813.00186245266</v>
      </c>
      <c r="W12" s="8">
        <f>+'[1]SAN MARTIN'!V135</f>
        <v>207749.60938430129</v>
      </c>
      <c r="Y12" s="146" t="s">
        <v>1</v>
      </c>
      <c r="Z12" s="31" t="s">
        <v>11</v>
      </c>
      <c r="AA12" s="32">
        <f t="shared" si="0"/>
        <v>0.10965839231964149</v>
      </c>
      <c r="AB12" s="33">
        <f t="shared" si="1"/>
        <v>0.17678976109085642</v>
      </c>
      <c r="AC12" s="34">
        <f t="shared" si="2"/>
        <v>6.7131368771214932</v>
      </c>
      <c r="AD12" s="35">
        <f t="shared" si="3"/>
        <v>1.0579372904303233</v>
      </c>
      <c r="AE12" s="36">
        <f t="shared" si="4"/>
        <v>0.11601170244358688</v>
      </c>
    </row>
    <row r="13" spans="1:31" s="7" customFormat="1" ht="11.5" x14ac:dyDescent="0.25">
      <c r="B13" s="152"/>
      <c r="C13" s="10" t="s">
        <v>12</v>
      </c>
      <c r="D13" s="8">
        <f>+'[1]SAN MARTIN'!C172</f>
        <v>4945.1583988516486</v>
      </c>
      <c r="E13" s="8">
        <f>+'[1]SAN MARTIN'!D172</f>
        <v>6020.0612476682081</v>
      </c>
      <c r="F13" s="8">
        <f>+'[1]SAN MARTIN'!E172</f>
        <v>6694.1195381484658</v>
      </c>
      <c r="G13" s="8">
        <f>+'[1]SAN MARTIN'!F172</f>
        <v>6557.6473534235565</v>
      </c>
      <c r="H13" s="8">
        <f>+'[1]SAN MARTIN'!G172</f>
        <v>6301.2162807474378</v>
      </c>
      <c r="I13" s="8">
        <f>+'[1]SAN MARTIN'!H172</f>
        <v>6282.1229474890224</v>
      </c>
      <c r="J13" s="8">
        <f>+'[1]SAN MARTIN'!I172</f>
        <v>6378.4854942884349</v>
      </c>
      <c r="K13" s="8">
        <f>+'[1]SAN MARTIN'!J172</f>
        <v>7223.955807604676</v>
      </c>
      <c r="L13" s="8">
        <f>+'[1]SAN MARTIN'!K172</f>
        <v>7810.3426446757185</v>
      </c>
      <c r="M13" s="8">
        <f>+'[1]SAN MARTIN'!L172</f>
        <v>8617.3954422298666</v>
      </c>
      <c r="N13" s="8">
        <f>+'[1]SAN MARTIN'!M172</f>
        <v>8871.0273321483601</v>
      </c>
      <c r="O13" s="8">
        <f>+'[1]SAN MARTIN'!N172</f>
        <v>9355.8166844123461</v>
      </c>
      <c r="P13" s="8">
        <f>+'[1]SAN MARTIN'!O172</f>
        <v>9510.028088692643</v>
      </c>
      <c r="Q13" s="8">
        <f>+'[1]SAN MARTIN'!P172</f>
        <v>10305.869943448582</v>
      </c>
      <c r="R13" s="8">
        <f>+'[1]SAN MARTIN'!Q172</f>
        <v>11209.225864047323</v>
      </c>
      <c r="S13" s="8">
        <f>+'[1]SAN MARTIN'!R172</f>
        <v>9738.7994222210855</v>
      </c>
      <c r="T13" s="8">
        <f>+'[1]SAN MARTIN'!S172</f>
        <v>6847.4209589051279</v>
      </c>
      <c r="U13" s="8">
        <f>+'[1]SAN MARTIN'!T172</f>
        <v>9098.3963616317524</v>
      </c>
      <c r="V13" s="8">
        <f>+'[1]SAN MARTIN'!U172</f>
        <v>12926.756691587907</v>
      </c>
      <c r="W13" s="8">
        <f>+'[1]SAN MARTIN'!V172</f>
        <v>16962.009513408579</v>
      </c>
      <c r="Y13" s="149"/>
      <c r="Z13" s="21" t="s">
        <v>12</v>
      </c>
      <c r="AA13" s="27">
        <f t="shared" si="0"/>
        <v>5.3717278592984707E-3</v>
      </c>
      <c r="AB13" s="23">
        <f t="shared" si="1"/>
        <v>1.4434249086597491E-2</v>
      </c>
      <c r="AC13" s="25">
        <f t="shared" si="2"/>
        <v>0.90625212272990208</v>
      </c>
      <c r="AD13" s="22">
        <f t="shared" si="3"/>
        <v>2.4300234988119795</v>
      </c>
      <c r="AE13" s="28">
        <f t="shared" si="4"/>
        <v>1.3053424927318254E-2</v>
      </c>
    </row>
    <row r="14" spans="1:31" s="7" customFormat="1" ht="11.5" x14ac:dyDescent="0.25">
      <c r="B14" s="152"/>
      <c r="C14" s="10" t="s">
        <v>13</v>
      </c>
      <c r="D14" s="8">
        <f>+'[1]SAN MARTIN'!C183</f>
        <v>47787.790571629688</v>
      </c>
      <c r="E14" s="8">
        <f>+'[1]SAN MARTIN'!D183</f>
        <v>47843.808331945831</v>
      </c>
      <c r="F14" s="8">
        <f>+'[1]SAN MARTIN'!E183</f>
        <v>52423.524273213363</v>
      </c>
      <c r="G14" s="8">
        <f>+'[1]SAN MARTIN'!F183</f>
        <v>54451.334926569907</v>
      </c>
      <c r="H14" s="8">
        <f>+'[1]SAN MARTIN'!G183</f>
        <v>55260.331889426641</v>
      </c>
      <c r="I14" s="8">
        <f>+'[1]SAN MARTIN'!H183</f>
        <v>54850.191154150722</v>
      </c>
      <c r="J14" s="8">
        <f>+'[1]SAN MARTIN'!I183</f>
        <v>55630.662735282764</v>
      </c>
      <c r="K14" s="8">
        <f>+'[1]SAN MARTIN'!J183</f>
        <v>61883.183859405355</v>
      </c>
      <c r="L14" s="8">
        <f>+'[1]SAN MARTIN'!K183</f>
        <v>62615.539393907471</v>
      </c>
      <c r="M14" s="8">
        <f>+'[1]SAN MARTIN'!L183</f>
        <v>66493.085905459404</v>
      </c>
      <c r="N14" s="8">
        <f>+'[1]SAN MARTIN'!M183</f>
        <v>65122.029228513551</v>
      </c>
      <c r="O14" s="8">
        <f>+'[1]SAN MARTIN'!N183</f>
        <v>66264.363284006526</v>
      </c>
      <c r="P14" s="8">
        <f>+'[1]SAN MARTIN'!O183</f>
        <v>68690.217076836314</v>
      </c>
      <c r="Q14" s="8">
        <f>+'[1]SAN MARTIN'!P183</f>
        <v>65774.137309963422</v>
      </c>
      <c r="R14" s="8">
        <f>+'[1]SAN MARTIN'!Q183</f>
        <v>66771.677615701905</v>
      </c>
      <c r="S14" s="8">
        <f>+'[1]SAN MARTIN'!R183</f>
        <v>64060.018391730009</v>
      </c>
      <c r="T14" s="8">
        <f>+'[1]SAN MARTIN'!S183</f>
        <v>54481.226923212416</v>
      </c>
      <c r="U14" s="8">
        <f>+'[1]SAN MARTIN'!T183</f>
        <v>58996.206339904638</v>
      </c>
      <c r="V14" s="8">
        <f>+'[1]SAN MARTIN'!U183</f>
        <v>65335.293938944218</v>
      </c>
      <c r="W14" s="8">
        <f>+'[1]SAN MARTIN'!V183</f>
        <v>63687.377752362307</v>
      </c>
      <c r="Y14" s="149"/>
      <c r="Z14" s="21" t="s">
        <v>13</v>
      </c>
      <c r="AA14" s="27">
        <f t="shared" si="0"/>
        <v>5.1909966323334528E-2</v>
      </c>
      <c r="AB14" s="23">
        <f t="shared" si="1"/>
        <v>5.4196377700597834E-2</v>
      </c>
      <c r="AC14" s="25">
        <f t="shared" si="2"/>
        <v>0.2286411377263306</v>
      </c>
      <c r="AD14" s="22">
        <f t="shared" si="3"/>
        <v>0.33271233071343898</v>
      </c>
      <c r="AE14" s="28">
        <f t="shared" si="4"/>
        <v>1.7271085882692758E-2</v>
      </c>
    </row>
    <row r="15" spans="1:31" s="7" customFormat="1" ht="11.5" x14ac:dyDescent="0.25">
      <c r="B15" s="152"/>
      <c r="C15" s="10" t="s">
        <v>14</v>
      </c>
      <c r="D15" s="8">
        <f>+'[1]SAN MARTIN'!C206</f>
        <v>7924.5472259819344</v>
      </c>
      <c r="E15" s="8">
        <f>+'[1]SAN MARTIN'!D206</f>
        <v>10309.353984153056</v>
      </c>
      <c r="F15" s="8">
        <f>+'[1]SAN MARTIN'!E206</f>
        <v>11656.097523927032</v>
      </c>
      <c r="G15" s="8">
        <f>+'[1]SAN MARTIN'!F206</f>
        <v>13046.252320992608</v>
      </c>
      <c r="H15" s="8">
        <f>+'[1]SAN MARTIN'!G206</f>
        <v>15534.392093703646</v>
      </c>
      <c r="I15" s="8">
        <f>+'[1]SAN MARTIN'!H206</f>
        <v>16046.925453489046</v>
      </c>
      <c r="J15" s="8">
        <f>+'[1]SAN MARTIN'!I206</f>
        <v>15749.21593028315</v>
      </c>
      <c r="K15" s="8">
        <f>+'[1]SAN MARTIN'!J206</f>
        <v>17005.18111763979</v>
      </c>
      <c r="L15" s="8">
        <f>+'[1]SAN MARTIN'!K206</f>
        <v>20032.030235945353</v>
      </c>
      <c r="M15" s="8">
        <f>+'[1]SAN MARTIN'!L206</f>
        <v>22360.651442369985</v>
      </c>
      <c r="N15" s="8">
        <f>+'[1]SAN MARTIN'!M206</f>
        <v>22217.815396844944</v>
      </c>
      <c r="O15" s="8">
        <f>+'[1]SAN MARTIN'!N206</f>
        <v>22732.856722148535</v>
      </c>
      <c r="P15" s="8">
        <f>+'[1]SAN MARTIN'!O206</f>
        <v>24527.419222226777</v>
      </c>
      <c r="Q15" s="8">
        <f>+'[1]SAN MARTIN'!P206</f>
        <v>27652.802932970731</v>
      </c>
      <c r="R15" s="8">
        <f>+'[1]SAN MARTIN'!Q206</f>
        <v>27244.506529660342</v>
      </c>
      <c r="S15" s="8">
        <f>+'[1]SAN MARTIN'!R206</f>
        <v>26384.22921412544</v>
      </c>
      <c r="T15" s="8">
        <f>+'[1]SAN MARTIN'!S206</f>
        <v>25379.999872986653</v>
      </c>
      <c r="U15" s="8">
        <f>+'[1]SAN MARTIN'!T206</f>
        <v>15831.624984849885</v>
      </c>
      <c r="V15" s="8">
        <f>+'[1]SAN MARTIN'!U206</f>
        <v>10816.297810249362</v>
      </c>
      <c r="W15" s="8">
        <f>+'[1]SAN MARTIN'!V206</f>
        <v>8985.5221297390344</v>
      </c>
      <c r="Y15" s="149"/>
      <c r="Z15" s="21" t="s">
        <v>14</v>
      </c>
      <c r="AA15" s="27">
        <f t="shared" si="0"/>
        <v>8.6081188250751919E-3</v>
      </c>
      <c r="AB15" s="23">
        <f t="shared" si="1"/>
        <v>7.6464563052661355E-3</v>
      </c>
      <c r="AC15" s="25">
        <f t="shared" si="2"/>
        <v>-9.6166251980905629E-2</v>
      </c>
      <c r="AD15" s="22">
        <f t="shared" si="3"/>
        <v>0.13388460860937504</v>
      </c>
      <c r="AE15" s="28">
        <f t="shared" si="4"/>
        <v>1.1524946197581853E-3</v>
      </c>
    </row>
    <row r="16" spans="1:31" s="7" customFormat="1" ht="11.5" x14ac:dyDescent="0.25">
      <c r="B16" s="152"/>
      <c r="C16" s="10" t="s">
        <v>15</v>
      </c>
      <c r="D16" s="8">
        <f>+'[1]SAN MARTIN'!C218</f>
        <v>64974.687090402651</v>
      </c>
      <c r="E16" s="8">
        <f>+'[1]SAN MARTIN'!D218</f>
        <v>67157.302819788689</v>
      </c>
      <c r="F16" s="8">
        <f>+'[1]SAN MARTIN'!E218</f>
        <v>69732.752791107647</v>
      </c>
      <c r="G16" s="8">
        <f>+'[1]SAN MARTIN'!F218</f>
        <v>72151.666672658888</v>
      </c>
      <c r="H16" s="8">
        <f>+'[1]SAN MARTIN'!G218</f>
        <v>74406.469238232661</v>
      </c>
      <c r="I16" s="8">
        <f>+'[1]SAN MARTIN'!H218</f>
        <v>74623.782546031332</v>
      </c>
      <c r="J16" s="8">
        <f>+'[1]SAN MARTIN'!I218</f>
        <v>76049.267524336145</v>
      </c>
      <c r="K16" s="8">
        <f>+'[1]SAN MARTIN'!J218</f>
        <v>79765.760281730036</v>
      </c>
      <c r="L16" s="8">
        <f>+'[1]SAN MARTIN'!K218</f>
        <v>81961.882172551559</v>
      </c>
      <c r="M16" s="8">
        <f>+'[1]SAN MARTIN'!L218</f>
        <v>84745.800272674096</v>
      </c>
      <c r="N16" s="8">
        <f>+'[1]SAN MARTIN'!M218</f>
        <v>87107.164879636839</v>
      </c>
      <c r="O16" s="8">
        <f>+'[1]SAN MARTIN'!N218</f>
        <v>90719.823466698537</v>
      </c>
      <c r="P16" s="8">
        <f>+'[1]SAN MARTIN'!O218</f>
        <v>93555.544650672819</v>
      </c>
      <c r="Q16" s="8">
        <f>+'[1]SAN MARTIN'!P218</f>
        <v>96750.917800262512</v>
      </c>
      <c r="R16" s="8">
        <f>+'[1]SAN MARTIN'!Q218</f>
        <v>100202.33500715662</v>
      </c>
      <c r="S16" s="8">
        <f>+'[1]SAN MARTIN'!R218</f>
        <v>101929.86965259588</v>
      </c>
      <c r="T16" s="8">
        <f>+'[1]SAN MARTIN'!S218</f>
        <v>100330.62804072184</v>
      </c>
      <c r="U16" s="8">
        <f>+'[1]SAN MARTIN'!T218</f>
        <v>105830.16199859194</v>
      </c>
      <c r="V16" s="8">
        <f>+'[1]SAN MARTIN'!U218</f>
        <v>111105.31115422188</v>
      </c>
      <c r="W16" s="8">
        <f>+'[1]SAN MARTIN'!V218</f>
        <v>114377.29236043633</v>
      </c>
      <c r="Y16" s="149"/>
      <c r="Z16" s="21" t="s">
        <v>15</v>
      </c>
      <c r="AA16" s="27">
        <f t="shared" si="0"/>
        <v>7.0579404872807824E-2</v>
      </c>
      <c r="AB16" s="23">
        <f t="shared" si="1"/>
        <v>9.7332236871818481E-2</v>
      </c>
      <c r="AC16" s="25">
        <f t="shared" si="2"/>
        <v>2.6752831999010658</v>
      </c>
      <c r="AD16" s="22">
        <f t="shared" si="3"/>
        <v>0.76033617832275624</v>
      </c>
      <c r="AE16" s="28">
        <f t="shared" si="4"/>
        <v>5.3664074969285221E-2</v>
      </c>
    </row>
    <row r="17" spans="2:31" s="7" customFormat="1" ht="11.5" x14ac:dyDescent="0.25">
      <c r="B17" s="152"/>
      <c r="C17" s="10" t="s">
        <v>20</v>
      </c>
      <c r="D17" s="8">
        <f>+'[1]SAN MARTIN'!C248</f>
        <v>53764.548872461943</v>
      </c>
      <c r="E17" s="8">
        <f>+'[1]SAN MARTIN'!D248</f>
        <v>56832.742611574424</v>
      </c>
      <c r="F17" s="8">
        <f>+'[1]SAN MARTIN'!E248</f>
        <v>63116.496480688817</v>
      </c>
      <c r="G17" s="8">
        <f>+'[1]SAN MARTIN'!F248</f>
        <v>64674.051566966853</v>
      </c>
      <c r="H17" s="8">
        <f>+'[1]SAN MARTIN'!G248</f>
        <v>69024.85199976436</v>
      </c>
      <c r="I17" s="8">
        <f>+'[1]SAN MARTIN'!H248</f>
        <v>76614.951571723592</v>
      </c>
      <c r="J17" s="8">
        <f>+'[1]SAN MARTIN'!I248</f>
        <v>80985.402473045833</v>
      </c>
      <c r="K17" s="8">
        <f>+'[1]SAN MARTIN'!J248</f>
        <v>101736.97164783307</v>
      </c>
      <c r="L17" s="8">
        <f>+'[1]SAN MARTIN'!K248</f>
        <v>100014.74811789452</v>
      </c>
      <c r="M17" s="8">
        <f>+'[1]SAN MARTIN'!L248</f>
        <v>97516.669967268273</v>
      </c>
      <c r="N17" s="8">
        <f>+'[1]SAN MARTIN'!M248</f>
        <v>116320.29810741966</v>
      </c>
      <c r="O17" s="8">
        <f>+'[1]SAN MARTIN'!N248</f>
        <v>127113.43242560538</v>
      </c>
      <c r="P17" s="8">
        <f>+'[1]SAN MARTIN'!O248</f>
        <v>112370.18176759648</v>
      </c>
      <c r="Q17" s="8">
        <f>+'[1]SAN MARTIN'!P248</f>
        <v>120722.81627378766</v>
      </c>
      <c r="R17" s="8">
        <f>+'[1]SAN MARTIN'!Q248</f>
        <v>106632.0797125446</v>
      </c>
      <c r="S17" s="8">
        <f>+'[1]SAN MARTIN'!R248</f>
        <v>114692.02924738603</v>
      </c>
      <c r="T17" s="8">
        <f>+'[1]SAN MARTIN'!S248</f>
        <v>102341.85248743375</v>
      </c>
      <c r="U17" s="8">
        <f>+'[1]SAN MARTIN'!T248</f>
        <v>105193.59532818833</v>
      </c>
      <c r="V17" s="8">
        <f>+'[1]SAN MARTIN'!U248</f>
        <v>105402.24025336525</v>
      </c>
      <c r="W17" s="8">
        <f>+'[1]SAN MARTIN'!V248</f>
        <v>85963.809115507116</v>
      </c>
      <c r="Y17" s="149"/>
      <c r="Z17" s="21" t="s">
        <v>20</v>
      </c>
      <c r="AA17" s="27">
        <f t="shared" si="0"/>
        <v>5.8402279912385481E-2</v>
      </c>
      <c r="AB17" s="23">
        <f t="shared" si="1"/>
        <v>7.3153067873536509E-2</v>
      </c>
      <c r="AC17" s="25">
        <f t="shared" si="2"/>
        <v>1.4750787961151028</v>
      </c>
      <c r="AD17" s="22">
        <f t="shared" si="3"/>
        <v>0.59889389789965386</v>
      </c>
      <c r="AE17" s="28">
        <f t="shared" si="4"/>
        <v>3.4976769062955194E-2</v>
      </c>
    </row>
    <row r="18" spans="2:31" s="7" customFormat="1" ht="11.5" x14ac:dyDescent="0.25">
      <c r="B18" s="152"/>
      <c r="C18" s="10" t="s">
        <v>16</v>
      </c>
      <c r="D18" s="8">
        <f>+'[1]SAN MARTIN'!C252</f>
        <v>39437.45489727251</v>
      </c>
      <c r="E18" s="8">
        <f>+'[1]SAN MARTIN'!D252</f>
        <v>40986.943404672194</v>
      </c>
      <c r="F18" s="8">
        <f>+'[1]SAN MARTIN'!E252</f>
        <v>41854.200481424836</v>
      </c>
      <c r="G18" s="8">
        <f>+'[1]SAN MARTIN'!F252</f>
        <v>41670.492972271481</v>
      </c>
      <c r="H18" s="8">
        <f>+'[1]SAN MARTIN'!G252</f>
        <v>42563.250136634364</v>
      </c>
      <c r="I18" s="8">
        <f>+'[1]SAN MARTIN'!H252</f>
        <v>43812.115878731958</v>
      </c>
      <c r="J18" s="8">
        <f>+'[1]SAN MARTIN'!I252</f>
        <v>44011.063666028684</v>
      </c>
      <c r="K18" s="8">
        <f>+'[1]SAN MARTIN'!J252</f>
        <v>44439.11143724835</v>
      </c>
      <c r="L18" s="8">
        <f>+'[1]SAN MARTIN'!K252</f>
        <v>49123.269058595273</v>
      </c>
      <c r="M18" s="8">
        <f>+'[1]SAN MARTIN'!L252</f>
        <v>50092.815215259674</v>
      </c>
      <c r="N18" s="8">
        <f>+'[1]SAN MARTIN'!M252</f>
        <v>51877.849278581954</v>
      </c>
      <c r="O18" s="8">
        <f>+'[1]SAN MARTIN'!N252</f>
        <v>51129.899168985154</v>
      </c>
      <c r="P18" s="8">
        <f>+'[1]SAN MARTIN'!O252</f>
        <v>50292.269257209751</v>
      </c>
      <c r="Q18" s="8">
        <f>+'[1]SAN MARTIN'!P252</f>
        <v>50430.145362622912</v>
      </c>
      <c r="R18" s="8">
        <f>+'[1]SAN MARTIN'!Q252</f>
        <v>54517.240048926076</v>
      </c>
      <c r="S18" s="8">
        <f>+'[1]SAN MARTIN'!R252</f>
        <v>53806.490119446411</v>
      </c>
      <c r="T18" s="8">
        <f>+'[1]SAN MARTIN'!S252</f>
        <v>54317.111728758602</v>
      </c>
      <c r="U18" s="8">
        <f>+'[1]SAN MARTIN'!T252</f>
        <v>54809.146158904703</v>
      </c>
      <c r="V18" s="8">
        <f>+'[1]SAN MARTIN'!U252</f>
        <v>55853.686787254235</v>
      </c>
      <c r="W18" s="8">
        <f>+'[1]SAN MARTIN'!V252</f>
        <v>57832.595817061607</v>
      </c>
      <c r="Y18" s="149"/>
      <c r="Z18" s="21" t="s">
        <v>16</v>
      </c>
      <c r="AA18" s="27">
        <f t="shared" si="0"/>
        <v>4.2839330529978625E-2</v>
      </c>
      <c r="AB18" s="23">
        <f t="shared" si="1"/>
        <v>4.9214103593568453E-2</v>
      </c>
      <c r="AC18" s="25">
        <f t="shared" si="2"/>
        <v>0.63747730635898281</v>
      </c>
      <c r="AD18" s="22">
        <f t="shared" si="3"/>
        <v>0.4664383380647949</v>
      </c>
      <c r="AE18" s="28">
        <f t="shared" si="4"/>
        <v>1.9981906136211661E-2</v>
      </c>
    </row>
    <row r="19" spans="2:31" s="7" customFormat="1" ht="11.5" x14ac:dyDescent="0.25">
      <c r="B19" s="152"/>
      <c r="C19" s="10" t="s">
        <v>17</v>
      </c>
      <c r="D19" s="8">
        <f>+'[1]SAN MARTIN'!C258</f>
        <v>18403.026692462146</v>
      </c>
      <c r="E19" s="8">
        <f>+'[1]SAN MARTIN'!D258</f>
        <v>19420.29754537201</v>
      </c>
      <c r="F19" s="8">
        <f>+'[1]SAN MARTIN'!E258</f>
        <v>20109.923299103069</v>
      </c>
      <c r="G19" s="8">
        <f>+'[1]SAN MARTIN'!F258</f>
        <v>21255.606624918993</v>
      </c>
      <c r="H19" s="8">
        <f>+'[1]SAN MARTIN'!G258</f>
        <v>23096.502018836803</v>
      </c>
      <c r="I19" s="8">
        <f>+'[1]SAN MARTIN'!H258</f>
        <v>23014.93433606335</v>
      </c>
      <c r="J19" s="8">
        <f>+'[1]SAN MARTIN'!I258</f>
        <v>24390.836483570554</v>
      </c>
      <c r="K19" s="8">
        <f>+'[1]SAN MARTIN'!J258</f>
        <v>27856.000525969153</v>
      </c>
      <c r="L19" s="8">
        <f>+'[1]SAN MARTIN'!K258</f>
        <v>31739.880068316768</v>
      </c>
      <c r="M19" s="8">
        <f>+'[1]SAN MARTIN'!L258</f>
        <v>33562.191084455771</v>
      </c>
      <c r="N19" s="8">
        <f>+'[1]SAN MARTIN'!M258</f>
        <v>33621.42227358972</v>
      </c>
      <c r="O19" s="8">
        <f>+'[1]SAN MARTIN'!N258</f>
        <v>37629.5927202616</v>
      </c>
      <c r="P19" s="8">
        <f>+'[1]SAN MARTIN'!O258</f>
        <v>43220.459491254638</v>
      </c>
      <c r="Q19" s="8">
        <f>+'[1]SAN MARTIN'!P258</f>
        <v>46229.831061789286</v>
      </c>
      <c r="R19" s="8">
        <f>+'[1]SAN MARTIN'!Q258</f>
        <v>48457.760977120364</v>
      </c>
      <c r="S19" s="8">
        <f>+'[1]SAN MARTIN'!R258</f>
        <v>44722.405279885374</v>
      </c>
      <c r="T19" s="8">
        <f>+'[1]SAN MARTIN'!S258</f>
        <v>41624.383408183799</v>
      </c>
      <c r="U19" s="8">
        <f>+'[1]SAN MARTIN'!T258</f>
        <v>46239.909053296113</v>
      </c>
      <c r="V19" s="8">
        <f>+'[1]SAN MARTIN'!U258</f>
        <v>45570.017745278055</v>
      </c>
      <c r="W19" s="8">
        <f>+'[1]SAN MARTIN'!V258</f>
        <v>44775.051080476755</v>
      </c>
      <c r="Y19" s="149"/>
      <c r="Z19" s="21" t="s">
        <v>17</v>
      </c>
      <c r="AA19" s="27">
        <f t="shared" si="0"/>
        <v>1.9990472135790107E-2</v>
      </c>
      <c r="AB19" s="23">
        <f t="shared" si="1"/>
        <v>3.8102457120415351E-2</v>
      </c>
      <c r="AC19" s="25">
        <f t="shared" si="2"/>
        <v>1.8111984984625245</v>
      </c>
      <c r="AD19" s="22">
        <f t="shared" si="3"/>
        <v>1.4330264705216427</v>
      </c>
      <c r="AE19" s="28">
        <f t="shared" si="4"/>
        <v>2.864687572881254E-2</v>
      </c>
    </row>
    <row r="20" spans="2:31" s="7" customFormat="1" ht="11.5" x14ac:dyDescent="0.25">
      <c r="B20" s="152"/>
      <c r="C20" s="10" t="s">
        <v>19</v>
      </c>
      <c r="D20" s="8">
        <f>+'[1]SAN MARTIN'!C266</f>
        <v>16275.415750148328</v>
      </c>
      <c r="E20" s="8">
        <f>+'[1]SAN MARTIN'!D266</f>
        <v>15902.754703811614</v>
      </c>
      <c r="F20" s="8">
        <f>+'[1]SAN MARTIN'!E266</f>
        <v>15702.708298131312</v>
      </c>
      <c r="G20" s="8">
        <f>+'[1]SAN MARTIN'!F266</f>
        <v>16358.868382129038</v>
      </c>
      <c r="H20" s="8">
        <f>+'[1]SAN MARTIN'!G266</f>
        <v>16710.337044637301</v>
      </c>
      <c r="I20" s="8">
        <f>+'[1]SAN MARTIN'!H266</f>
        <v>18174.17516731768</v>
      </c>
      <c r="J20" s="8">
        <f>+'[1]SAN MARTIN'!I266</f>
        <v>16784.315462522725</v>
      </c>
      <c r="K20" s="8">
        <f>+'[1]SAN MARTIN'!J266</f>
        <v>17302.59950446133</v>
      </c>
      <c r="L20" s="8">
        <f>+'[1]SAN MARTIN'!K266</f>
        <v>18596.144975033614</v>
      </c>
      <c r="M20" s="8">
        <f>+'[1]SAN MARTIN'!L266</f>
        <v>17481.465365945867</v>
      </c>
      <c r="N20" s="8">
        <f>+'[1]SAN MARTIN'!M266</f>
        <v>19401.888552359473</v>
      </c>
      <c r="O20" s="8">
        <f>+'[1]SAN MARTIN'!N266</f>
        <v>19449.860457581352</v>
      </c>
      <c r="P20" s="8">
        <f>+'[1]SAN MARTIN'!O266</f>
        <v>19550.648679520833</v>
      </c>
      <c r="Q20" s="8">
        <f>+'[1]SAN MARTIN'!P266</f>
        <v>20576.704665214398</v>
      </c>
      <c r="R20" s="8">
        <f>+'[1]SAN MARTIN'!Q266</f>
        <v>19477.121485914424</v>
      </c>
      <c r="S20" s="8">
        <f>+'[1]SAN MARTIN'!R266</f>
        <v>22448.936025866948</v>
      </c>
      <c r="T20" s="8">
        <f>+'[1]SAN MARTIN'!S266</f>
        <v>10094.628695199197</v>
      </c>
      <c r="U20" s="8">
        <f>+'[1]SAN MARTIN'!T266</f>
        <v>11742.972209392799</v>
      </c>
      <c r="V20" s="8">
        <f>+'[1]SAN MARTIN'!U266</f>
        <v>12872.126422847876</v>
      </c>
      <c r="W20" s="8">
        <f>+'[1]SAN MARTIN'!V266</f>
        <v>7549.8210455248518</v>
      </c>
      <c r="Y20" s="149"/>
      <c r="Z20" s="21" t="s">
        <v>19</v>
      </c>
      <c r="AA20" s="27">
        <f t="shared" si="0"/>
        <v>1.7679333431875301E-2</v>
      </c>
      <c r="AB20" s="23">
        <f t="shared" si="1"/>
        <v>6.4247103177365499E-3</v>
      </c>
      <c r="AC20" s="25">
        <f>+(AB20-AA20)*100</f>
        <v>-1.1254623114138753</v>
      </c>
      <c r="AD20" s="26">
        <f t="shared" si="3"/>
        <v>-0.53612115589391041</v>
      </c>
      <c r="AE20" s="26">
        <f t="shared" si="4"/>
        <v>-9.4782646749308405E-3</v>
      </c>
    </row>
    <row r="21" spans="2:31" s="7" customFormat="1" ht="11.5" x14ac:dyDescent="0.25">
      <c r="B21" s="153"/>
      <c r="C21" s="11" t="s">
        <v>18</v>
      </c>
      <c r="D21" s="8">
        <f>+'[1]SAN MARTIN'!C274</f>
        <v>6038.8245610456479</v>
      </c>
      <c r="E21" s="8">
        <f>+'[1]SAN MARTIN'!D274</f>
        <v>6192.030196710195</v>
      </c>
      <c r="F21" s="8">
        <f>+'[1]SAN MARTIN'!E274</f>
        <v>6355.711021839873</v>
      </c>
      <c r="G21" s="8">
        <f>+'[1]SAN MARTIN'!F274</f>
        <v>6531.0391069110647</v>
      </c>
      <c r="H21" s="8">
        <f>+'[1]SAN MARTIN'!G274</f>
        <v>6719.3293684903547</v>
      </c>
      <c r="I21" s="8">
        <f>+'[1]SAN MARTIN'!H274</f>
        <v>6363.2049119603671</v>
      </c>
      <c r="J21" s="8">
        <f>+'[1]SAN MARTIN'!I274</f>
        <v>6617.3485253080307</v>
      </c>
      <c r="K21" s="8">
        <f>+'[1]SAN MARTIN'!J274</f>
        <v>6893.6233427637153</v>
      </c>
      <c r="L21" s="8">
        <f>+'[1]SAN MARTIN'!K274</f>
        <v>7194.9121329171057</v>
      </c>
      <c r="M21" s="8">
        <f>+'[1]SAN MARTIN'!L274</f>
        <v>7524.5081224150381</v>
      </c>
      <c r="N21" s="8">
        <f>+'[1]SAN MARTIN'!M274</f>
        <v>7886.1742931258304</v>
      </c>
      <c r="O21" s="8">
        <f>+'[1]SAN MARTIN'!N274</f>
        <v>8284.2112648416023</v>
      </c>
      <c r="P21" s="8">
        <f>+'[1]SAN MARTIN'!O274</f>
        <v>8723.5350070260101</v>
      </c>
      <c r="Q21" s="8">
        <f>+'[1]SAN MARTIN'!P274</f>
        <v>9209.7658032306135</v>
      </c>
      <c r="R21" s="8">
        <f>+'[1]SAN MARTIN'!Q274</f>
        <v>9749.3300980078493</v>
      </c>
      <c r="S21" s="8">
        <f>+'[1]SAN MARTIN'!R274</f>
        <v>9208.9879243923933</v>
      </c>
      <c r="T21" s="8">
        <f>+'[1]SAN MARTIN'!S274</f>
        <v>9074.0770938698151</v>
      </c>
      <c r="U21" s="8">
        <f>+'[1]SAN MARTIN'!T274</f>
        <v>9601.4421042071262</v>
      </c>
      <c r="V21" s="8">
        <f>+'[1]SAN MARTIN'!U274</f>
        <v>9825.5487427760818</v>
      </c>
      <c r="W21" s="8">
        <f>+'[1]SAN MARTIN'!V274</f>
        <v>10626.077994582507</v>
      </c>
      <c r="Y21" s="150"/>
      <c r="Z21" s="38" t="s">
        <v>18</v>
      </c>
      <c r="AA21" s="39">
        <f t="shared" si="0"/>
        <v>6.5597336860873144E-3</v>
      </c>
      <c r="AB21" s="40">
        <f t="shared" si="1"/>
        <v>9.0425286264678006E-3</v>
      </c>
      <c r="AC21" s="41">
        <f t="shared" si="2"/>
        <v>0.24827949403804861</v>
      </c>
      <c r="AD21" s="42">
        <f t="shared" si="3"/>
        <v>0.75962687558894026</v>
      </c>
      <c r="AE21" s="43">
        <f>+AA21*AD21</f>
        <v>4.9829500046580291E-3</v>
      </c>
    </row>
    <row r="22" spans="2:31" s="7" customFormat="1" ht="11.5" customHeight="1" x14ac:dyDescent="0.25">
      <c r="B22" s="144" t="s">
        <v>5</v>
      </c>
      <c r="C22" s="145"/>
      <c r="D22" s="18">
        <f>+'[1]SAN MARTIN'!C277</f>
        <v>1916.5388573755592</v>
      </c>
      <c r="E22" s="18">
        <f>+'[1]SAN MARTIN'!D277</f>
        <v>2692.1624978714808</v>
      </c>
      <c r="F22" s="18">
        <f>+'[1]SAN MARTIN'!E277</f>
        <v>3586.2916082804427</v>
      </c>
      <c r="G22" s="18">
        <f>+'[1]SAN MARTIN'!F277</f>
        <v>4524.5935395531842</v>
      </c>
      <c r="H22" s="18">
        <f>+'[1]SAN MARTIN'!G277</f>
        <v>5530.7828046239247</v>
      </c>
      <c r="I22" s="18">
        <f>+'[1]SAN MARTIN'!H277</f>
        <v>6067.2842145556006</v>
      </c>
      <c r="J22" s="18">
        <f>+'[1]SAN MARTIN'!I277</f>
        <v>5948.6566068795482</v>
      </c>
      <c r="K22" s="18">
        <f>+'[1]SAN MARTIN'!J277</f>
        <v>6688.1614373708808</v>
      </c>
      <c r="L22" s="18">
        <f>+'[1]SAN MARTIN'!K277</f>
        <v>7792.180139893253</v>
      </c>
      <c r="M22" s="18">
        <f>+'[1]SAN MARTIN'!L277</f>
        <v>8376.7951258888661</v>
      </c>
      <c r="N22" s="18">
        <f>+'[1]SAN MARTIN'!M277</f>
        <v>8490.4119948483403</v>
      </c>
      <c r="O22" s="18">
        <f>+'[1]SAN MARTIN'!N277</f>
        <v>9239.5666519138431</v>
      </c>
      <c r="P22" s="18">
        <f>+'[1]SAN MARTIN'!O277</f>
        <v>9309.6803270481832</v>
      </c>
      <c r="Q22" s="18">
        <f>+'[1]SAN MARTIN'!P277</f>
        <v>10049.087149665891</v>
      </c>
      <c r="R22" s="18">
        <f>+'[1]SAN MARTIN'!Q277</f>
        <v>9140.0274013334729</v>
      </c>
      <c r="S22" s="18">
        <f>+'[1]SAN MARTIN'!R277</f>
        <v>6328.3524416759783</v>
      </c>
      <c r="T22" s="18">
        <f>+'[1]SAN MARTIN'!S277</f>
        <v>7651.9963912226112</v>
      </c>
      <c r="U22" s="18">
        <f>+'[1]SAN MARTIN'!T277</f>
        <v>3894.492775686937</v>
      </c>
      <c r="V22" s="18">
        <f>+'[1]SAN MARTIN'!U277</f>
        <v>2301.9800531874089</v>
      </c>
      <c r="W22" s="18">
        <f>+'[1]SAN MARTIN'!V277</f>
        <v>689.1635134963127</v>
      </c>
      <c r="Y22" s="37"/>
      <c r="Z22" s="46" t="s">
        <v>76</v>
      </c>
      <c r="AA22" s="47">
        <f>SUM(AA7:AA21)</f>
        <v>0.99999999999999989</v>
      </c>
      <c r="AB22" s="47">
        <f>SUM(AB7:AB21)</f>
        <v>1</v>
      </c>
      <c r="AC22" s="37">
        <f>+(AB22-AA22)*100</f>
        <v>1.1102230246251565E-14</v>
      </c>
      <c r="AD22" s="47">
        <f>+(W23-D23)/D23</f>
        <v>0.27840132885603147</v>
      </c>
      <c r="AE22" s="47">
        <f>+AD22</f>
        <v>0.27840132885603147</v>
      </c>
    </row>
    <row r="23" spans="2:31" s="7" customFormat="1" ht="11.5" x14ac:dyDescent="0.25">
      <c r="B23" s="12"/>
      <c r="C23" s="13" t="s">
        <v>26</v>
      </c>
      <c r="D23" s="14">
        <f>SUM(D7:D21)-D22</f>
        <v>918673.35854250309</v>
      </c>
      <c r="E23" s="14">
        <f t="shared" ref="E23:T23" si="5">SUM(E7:E21)-E22</f>
        <v>968930.7414647335</v>
      </c>
      <c r="F23" s="14">
        <f t="shared" si="5"/>
        <v>1054574.1139491068</v>
      </c>
      <c r="G23" s="14">
        <f t="shared" si="5"/>
        <v>1091215.6926427362</v>
      </c>
      <c r="H23" s="14">
        <f t="shared" si="5"/>
        <v>1088086.3391755165</v>
      </c>
      <c r="I23" s="14">
        <f t="shared" si="5"/>
        <v>1088692.2316478116</v>
      </c>
      <c r="J23" s="14">
        <f t="shared" si="5"/>
        <v>1106087.2269935827</v>
      </c>
      <c r="K23" s="14">
        <f t="shared" si="5"/>
        <v>1227248.4156758061</v>
      </c>
      <c r="L23" s="14">
        <f t="shared" si="5"/>
        <v>1171930.1020327683</v>
      </c>
      <c r="M23" s="14">
        <f t="shared" si="5"/>
        <v>1303945.8684532694</v>
      </c>
      <c r="N23" s="14">
        <f t="shared" si="5"/>
        <v>1261891.3759646816</v>
      </c>
      <c r="O23" s="14">
        <f t="shared" si="5"/>
        <v>1293629.4260696142</v>
      </c>
      <c r="P23" s="14">
        <f t="shared" si="5"/>
        <v>1190774.2417860911</v>
      </c>
      <c r="Q23" s="14">
        <f t="shared" si="5"/>
        <v>1215835.8038128142</v>
      </c>
      <c r="R23" s="14">
        <f t="shared" si="5"/>
        <v>1275590.6416916919</v>
      </c>
      <c r="S23" s="14">
        <f t="shared" si="5"/>
        <v>1246154.9046644329</v>
      </c>
      <c r="T23" s="14">
        <f t="shared" si="5"/>
        <v>1136720.4697436974</v>
      </c>
      <c r="U23" s="14">
        <f>SUM(U7:U21)-U22</f>
        <v>1184419.5578189292</v>
      </c>
      <c r="V23" s="14">
        <f t="shared" ref="V23:W23" si="6">SUM(V7:V21)-V22</f>
        <v>1212875.0031626907</v>
      </c>
      <c r="W23" s="14">
        <f t="shared" si="6"/>
        <v>1174433.2423453694</v>
      </c>
    </row>
    <row r="25" spans="2:31" x14ac:dyDescent="0.25">
      <c r="B25" s="3" t="s">
        <v>21</v>
      </c>
    </row>
  </sheetData>
  <mergeCells count="8">
    <mergeCell ref="B22:C22"/>
    <mergeCell ref="AA5:AC5"/>
    <mergeCell ref="AD5:AD6"/>
    <mergeCell ref="AE5:AE6"/>
    <mergeCell ref="Y7:Y11"/>
    <mergeCell ref="Y12:Y21"/>
    <mergeCell ref="B7:B11"/>
    <mergeCell ref="B12:B21"/>
  </mergeCells>
  <conditionalFormatting sqref="AA7:AB2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78FD8-1903-454B-9A70-DB84BD5F46E9}">
  <dimension ref="A2:AE25"/>
  <sheetViews>
    <sheetView topLeftCell="U3" workbookViewId="0">
      <selection activeCell="Y5" sqref="Y5:AE22"/>
    </sheetView>
  </sheetViews>
  <sheetFormatPr baseColWidth="10" defaultRowHeight="12.5" x14ac:dyDescent="0.25"/>
  <cols>
    <col min="1" max="2" width="10.90625" style="3"/>
    <col min="3" max="3" width="65.36328125" style="3" bestFit="1" customWidth="1"/>
    <col min="4" max="25" width="10.90625" style="3"/>
    <col min="26" max="26" width="51.7265625" style="3" bestFit="1" customWidth="1"/>
    <col min="27" max="16384" width="10.90625" style="3"/>
  </cols>
  <sheetData>
    <row r="2" spans="1:31" ht="14" x14ac:dyDescent="0.3">
      <c r="A2" s="1"/>
      <c r="B2" s="6" t="s">
        <v>36</v>
      </c>
      <c r="C2" s="1"/>
    </row>
    <row r="3" spans="1:31" ht="14" x14ac:dyDescent="0.3">
      <c r="A3" s="1"/>
      <c r="B3" s="5" t="s">
        <v>2</v>
      </c>
      <c r="C3" s="1"/>
    </row>
    <row r="4" spans="1:31" ht="14" x14ac:dyDescent="0.3">
      <c r="A4" s="1"/>
      <c r="B4" s="5" t="s">
        <v>3</v>
      </c>
      <c r="C4" s="1"/>
    </row>
    <row r="5" spans="1:31" ht="12.5" customHeight="1" x14ac:dyDescent="0.25">
      <c r="B5" s="4"/>
      <c r="Y5" s="44"/>
      <c r="Z5" s="44"/>
      <c r="AA5" s="146" t="s">
        <v>39</v>
      </c>
      <c r="AB5" s="146"/>
      <c r="AC5" s="146"/>
      <c r="AD5" s="147" t="s">
        <v>40</v>
      </c>
      <c r="AE5" s="147" t="s">
        <v>41</v>
      </c>
    </row>
    <row r="6" spans="1:31" s="7" customFormat="1" ht="11.5" x14ac:dyDescent="0.25">
      <c r="B6" s="12"/>
      <c r="C6" s="12"/>
      <c r="D6" s="12">
        <v>2004</v>
      </c>
      <c r="E6" s="12">
        <v>2005</v>
      </c>
      <c r="F6" s="12">
        <v>2006</v>
      </c>
      <c r="G6" s="12">
        <v>2007</v>
      </c>
      <c r="H6" s="12">
        <v>2008</v>
      </c>
      <c r="I6" s="12">
        <v>2009</v>
      </c>
      <c r="J6" s="12">
        <v>2010</v>
      </c>
      <c r="K6" s="12">
        <v>2011</v>
      </c>
      <c r="L6" s="12">
        <v>2012</v>
      </c>
      <c r="M6" s="12">
        <v>2013</v>
      </c>
      <c r="N6" s="12">
        <v>2014</v>
      </c>
      <c r="O6" s="12">
        <v>2015</v>
      </c>
      <c r="P6" s="12">
        <v>2016</v>
      </c>
      <c r="Q6" s="12">
        <v>2017</v>
      </c>
      <c r="R6" s="12">
        <v>2018</v>
      </c>
      <c r="S6" s="12">
        <v>2019</v>
      </c>
      <c r="T6" s="12">
        <v>2020</v>
      </c>
      <c r="U6" s="12">
        <v>2021</v>
      </c>
      <c r="V6" s="12">
        <v>2022</v>
      </c>
      <c r="W6" s="12">
        <v>2023</v>
      </c>
      <c r="Y6" s="45"/>
      <c r="Z6" s="45"/>
      <c r="AA6" s="48">
        <v>2004</v>
      </c>
      <c r="AB6" s="48">
        <v>2023</v>
      </c>
      <c r="AC6" s="45" t="s">
        <v>42</v>
      </c>
      <c r="AD6" s="148"/>
      <c r="AE6" s="148"/>
    </row>
    <row r="7" spans="1:31" s="7" customFormat="1" ht="12.5" customHeight="1" x14ac:dyDescent="0.25">
      <c r="B7" s="151" t="s">
        <v>0</v>
      </c>
      <c r="C7" s="15" t="s">
        <v>6</v>
      </c>
      <c r="D7" s="8">
        <f>+'[1]SAN RAFAEL'!C9</f>
        <v>144789.59122645127</v>
      </c>
      <c r="E7" s="8">
        <f>+'[1]SAN RAFAEL'!D9</f>
        <v>147515.64000083998</v>
      </c>
      <c r="F7" s="8">
        <f>+'[1]SAN RAFAEL'!E9</f>
        <v>153461.34382118215</v>
      </c>
      <c r="G7" s="8">
        <f>+'[1]SAN RAFAEL'!F9</f>
        <v>160394.8612620522</v>
      </c>
      <c r="H7" s="8">
        <f>+'[1]SAN RAFAEL'!G9</f>
        <v>160261.97438740937</v>
      </c>
      <c r="I7" s="8">
        <f>+'[1]SAN RAFAEL'!H9</f>
        <v>157217.27020005265</v>
      </c>
      <c r="J7" s="8">
        <f>+'[1]SAN RAFAEL'!I9</f>
        <v>158345.15804122455</v>
      </c>
      <c r="K7" s="8">
        <f>+'[1]SAN RAFAEL'!J9</f>
        <v>162170.96966274659</v>
      </c>
      <c r="L7" s="8">
        <f>+'[1]SAN RAFAEL'!K9</f>
        <v>156433.00889496959</v>
      </c>
      <c r="M7" s="8">
        <f>+'[1]SAN RAFAEL'!L9</f>
        <v>167023.46750680447</v>
      </c>
      <c r="N7" s="8">
        <f>+'[1]SAN RAFAEL'!M9</f>
        <v>161308.87854860624</v>
      </c>
      <c r="O7" s="8">
        <f>+'[1]SAN RAFAEL'!N9</f>
        <v>159008.26660043484</v>
      </c>
      <c r="P7" s="8">
        <f>+'[1]SAN RAFAEL'!O9</f>
        <v>145238.52435889843</v>
      </c>
      <c r="Q7" s="8">
        <f>+'[1]SAN RAFAEL'!P9</f>
        <v>157185.6457766346</v>
      </c>
      <c r="R7" s="8">
        <f>+'[1]SAN RAFAEL'!Q9</f>
        <v>165840.08196918271</v>
      </c>
      <c r="S7" s="8">
        <f>+'[1]SAN RAFAEL'!R9</f>
        <v>161643.14381697698</v>
      </c>
      <c r="T7" s="8">
        <f>+'[1]SAN RAFAEL'!S9</f>
        <v>158294.48389736639</v>
      </c>
      <c r="U7" s="8">
        <f>+'[1]SAN RAFAEL'!T9</f>
        <v>157255.33198654494</v>
      </c>
      <c r="V7" s="8">
        <f>+'[1]SAN RAFAEL'!U9</f>
        <v>156623.71770365798</v>
      </c>
      <c r="W7" s="8">
        <f>+'[1]SAN RAFAEL'!V9</f>
        <v>149794.73400127364</v>
      </c>
      <c r="Y7" s="146" t="s">
        <v>0</v>
      </c>
      <c r="Z7" s="31" t="s">
        <v>6</v>
      </c>
      <c r="AA7" s="32">
        <f t="shared" ref="AA7:AA21" si="0">+D7/($D$23+$D$22)</f>
        <v>0.11961680415941175</v>
      </c>
      <c r="AB7" s="33">
        <f t="shared" ref="AB7:AB21" si="1">+W7/($W$23+$W$22)</f>
        <v>7.3394225514401015E-2</v>
      </c>
      <c r="AC7" s="34">
        <f>+(AB7-AA7)*100</f>
        <v>-4.6222578645010737</v>
      </c>
      <c r="AD7" s="35">
        <f>+(W7-D7)/D7</f>
        <v>3.4568388047966164E-2</v>
      </c>
      <c r="AE7" s="36">
        <f>+AA7*AD7</f>
        <v>4.1349601032401187E-3</v>
      </c>
    </row>
    <row r="8" spans="1:31" s="7" customFormat="1" ht="11.5" x14ac:dyDescent="0.25">
      <c r="B8" s="152"/>
      <c r="C8" s="16" t="s">
        <v>7</v>
      </c>
      <c r="D8" s="8">
        <f>+'[1]SAN RAFAEL'!C47</f>
        <v>40837.081068858344</v>
      </c>
      <c r="E8" s="8">
        <f>+'[1]SAN RAFAEL'!D47</f>
        <v>44011.621055879761</v>
      </c>
      <c r="F8" s="8">
        <f>+'[1]SAN RAFAEL'!E47</f>
        <v>49141.095245827673</v>
      </c>
      <c r="G8" s="8">
        <f>+'[1]SAN RAFAEL'!F47</f>
        <v>50666.88451901052</v>
      </c>
      <c r="H8" s="8">
        <f>+'[1]SAN RAFAEL'!G47</f>
        <v>53600.689964402736</v>
      </c>
      <c r="I8" s="8">
        <f>+'[1]SAN RAFAEL'!H47</f>
        <v>45459.216830640435</v>
      </c>
      <c r="J8" s="8">
        <f>+'[1]SAN RAFAEL'!I47</f>
        <v>46455.598864807303</v>
      </c>
      <c r="K8" s="8">
        <f>+'[1]SAN RAFAEL'!J47</f>
        <v>44448.098957785776</v>
      </c>
      <c r="L8" s="8">
        <f>+'[1]SAN RAFAEL'!K47</f>
        <v>42614.963025831203</v>
      </c>
      <c r="M8" s="8">
        <f>+'[1]SAN RAFAEL'!L47</f>
        <v>44758.141064835319</v>
      </c>
      <c r="N8" s="8">
        <f>+'[1]SAN RAFAEL'!M47</f>
        <v>43476.34219430964</v>
      </c>
      <c r="O8" s="8">
        <f>+'[1]SAN RAFAEL'!N47</f>
        <v>47690.917358649807</v>
      </c>
      <c r="P8" s="8">
        <f>+'[1]SAN RAFAEL'!O47</f>
        <v>46604.484532196446</v>
      </c>
      <c r="Q8" s="8">
        <f>+'[1]SAN RAFAEL'!P47</f>
        <v>47237.267448770595</v>
      </c>
      <c r="R8" s="8">
        <f>+'[1]SAN RAFAEL'!Q47</f>
        <v>44442.231701606433</v>
      </c>
      <c r="S8" s="8">
        <f>+'[1]SAN RAFAEL'!R47</f>
        <v>39646.764683326051</v>
      </c>
      <c r="T8" s="8">
        <f>+'[1]SAN RAFAEL'!S47</f>
        <v>27093.443667225565</v>
      </c>
      <c r="U8" s="8">
        <f>+'[1]SAN RAFAEL'!T47</f>
        <v>36384.933450181532</v>
      </c>
      <c r="V8" s="8">
        <f>+'[1]SAN RAFAEL'!U47</f>
        <v>49636.893877387942</v>
      </c>
      <c r="W8" s="8">
        <f>+'[1]SAN RAFAEL'!V47</f>
        <v>29936.000645637629</v>
      </c>
      <c r="Y8" s="149"/>
      <c r="Z8" s="21" t="s">
        <v>7</v>
      </c>
      <c r="AA8" s="27">
        <f t="shared" si="0"/>
        <v>3.3737239585239304E-2</v>
      </c>
      <c r="AB8" s="23">
        <f t="shared" si="1"/>
        <v>1.4667602282777853E-2</v>
      </c>
      <c r="AC8" s="25">
        <f t="shared" ref="AC8:AC21" si="2">+(AB8-AA8)*100</f>
        <v>-1.9069637302461453</v>
      </c>
      <c r="AD8" s="26">
        <f t="shared" ref="AD8:AD21" si="3">+(W8-D8)/D8</f>
        <v>-0.26694073469256085</v>
      </c>
      <c r="AE8" s="26">
        <f>+AA8*AD8</f>
        <v>-9.0058435213827264E-3</v>
      </c>
    </row>
    <row r="9" spans="1:31" s="7" customFormat="1" ht="11.5" x14ac:dyDescent="0.25">
      <c r="B9" s="152"/>
      <c r="C9" s="16" t="s">
        <v>8</v>
      </c>
      <c r="D9" s="8">
        <f>+'[1]SAN RAFAEL'!C59</f>
        <v>320485.97071877797</v>
      </c>
      <c r="E9" s="8">
        <f>+'[1]SAN RAFAEL'!D59</f>
        <v>340456.27661481785</v>
      </c>
      <c r="F9" s="8">
        <f>+'[1]SAN RAFAEL'!E59</f>
        <v>433013.96914404002</v>
      </c>
      <c r="G9" s="8">
        <f>+'[1]SAN RAFAEL'!F59</f>
        <v>550872.12334593118</v>
      </c>
      <c r="H9" s="8">
        <f>+'[1]SAN RAFAEL'!G59</f>
        <v>675213.34312621353</v>
      </c>
      <c r="I9" s="8">
        <f>+'[1]SAN RAFAEL'!H59</f>
        <v>646537.5101952682</v>
      </c>
      <c r="J9" s="8">
        <f>+'[1]SAN RAFAEL'!I59</f>
        <v>559754.74149042845</v>
      </c>
      <c r="K9" s="8">
        <f>+'[1]SAN RAFAEL'!J59</f>
        <v>696557.25761568744</v>
      </c>
      <c r="L9" s="8">
        <f>+'[1]SAN RAFAEL'!K59</f>
        <v>589862.17039323552</v>
      </c>
      <c r="M9" s="8">
        <f>+'[1]SAN RAFAEL'!L59</f>
        <v>667584.36246395041</v>
      </c>
      <c r="N9" s="8">
        <f>+'[1]SAN RAFAEL'!M59</f>
        <v>558999.05204843858</v>
      </c>
      <c r="O9" s="8">
        <f>+'[1]SAN RAFAEL'!N59</f>
        <v>556777.72231721517</v>
      </c>
      <c r="P9" s="8">
        <f>+'[1]SAN RAFAEL'!O59</f>
        <v>504411.54701882141</v>
      </c>
      <c r="Q9" s="8">
        <f>+'[1]SAN RAFAEL'!P59</f>
        <v>417160.44018010126</v>
      </c>
      <c r="R9" s="8">
        <f>+'[1]SAN RAFAEL'!Q59</f>
        <v>534916.0699036913</v>
      </c>
      <c r="S9" s="8">
        <f>+'[1]SAN RAFAEL'!R59</f>
        <v>570608.30347553408</v>
      </c>
      <c r="T9" s="8">
        <f>+'[1]SAN RAFAEL'!S59</f>
        <v>527559.95323802345</v>
      </c>
      <c r="U9" s="8">
        <f>+'[1]SAN RAFAEL'!T59</f>
        <v>502804.81065489794</v>
      </c>
      <c r="V9" s="8">
        <f>+'[1]SAN RAFAEL'!U59</f>
        <v>515002.20904935786</v>
      </c>
      <c r="W9" s="8">
        <f>+'[1]SAN RAFAEL'!V59</f>
        <v>626841.04856650706</v>
      </c>
      <c r="Y9" s="149"/>
      <c r="Z9" s="21" t="s">
        <v>8</v>
      </c>
      <c r="AA9" s="27">
        <f t="shared" si="0"/>
        <v>0.2647670130883249</v>
      </c>
      <c r="AB9" s="23">
        <f t="shared" si="1"/>
        <v>0.30713037802639076</v>
      </c>
      <c r="AC9" s="25">
        <f t="shared" si="2"/>
        <v>4.2363364938065864</v>
      </c>
      <c r="AD9" s="28">
        <f t="shared" si="3"/>
        <v>0.95590792058898411</v>
      </c>
      <c r="AE9" s="28">
        <f t="shared" ref="AE9:AE20" si="4">+AA9*AD9</f>
        <v>0.25309288492181697</v>
      </c>
    </row>
    <row r="10" spans="1:31" s="7" customFormat="1" ht="11.5" x14ac:dyDescent="0.25">
      <c r="B10" s="152"/>
      <c r="C10" s="16" t="s">
        <v>9</v>
      </c>
      <c r="D10" s="8">
        <f>+'[1]SAN RAFAEL'!C113</f>
        <v>88962.696490174916</v>
      </c>
      <c r="E10" s="8">
        <f>+'[1]SAN RAFAEL'!D113</f>
        <v>112916.87923894663</v>
      </c>
      <c r="F10" s="8">
        <f>+'[1]SAN RAFAEL'!E113</f>
        <v>92678.639549944768</v>
      </c>
      <c r="G10" s="8">
        <f>+'[1]SAN RAFAEL'!F113</f>
        <v>106874.50944231397</v>
      </c>
      <c r="H10" s="8">
        <f>+'[1]SAN RAFAEL'!G113</f>
        <v>106207.49461859593</v>
      </c>
      <c r="I10" s="8">
        <f>+'[1]SAN RAFAEL'!H113</f>
        <v>101694.01618541288</v>
      </c>
      <c r="J10" s="8">
        <f>+'[1]SAN RAFAEL'!I113</f>
        <v>108205.48994665412</v>
      </c>
      <c r="K10" s="8">
        <f>+'[1]SAN RAFAEL'!J113</f>
        <v>101619.20678500293</v>
      </c>
      <c r="L10" s="8">
        <f>+'[1]SAN RAFAEL'!K113</f>
        <v>98197.931077683272</v>
      </c>
      <c r="M10" s="8">
        <f>+'[1]SAN RAFAEL'!L113</f>
        <v>105682.45976528685</v>
      </c>
      <c r="N10" s="8">
        <f>+'[1]SAN RAFAEL'!M113</f>
        <v>106399.55950357359</v>
      </c>
      <c r="O10" s="8">
        <f>+'[1]SAN RAFAEL'!N113</f>
        <v>109603.19035454749</v>
      </c>
      <c r="P10" s="8">
        <f>+'[1]SAN RAFAEL'!O113</f>
        <v>111807.95886602267</v>
      </c>
      <c r="Q10" s="8">
        <f>+'[1]SAN RAFAEL'!P113</f>
        <v>111973.64036437756</v>
      </c>
      <c r="R10" s="8">
        <f>+'[1]SAN RAFAEL'!Q113</f>
        <v>108136.39586382679</v>
      </c>
      <c r="S10" s="8">
        <f>+'[1]SAN RAFAEL'!R113</f>
        <v>104109.8980455401</v>
      </c>
      <c r="T10" s="8">
        <f>+'[1]SAN RAFAEL'!S113</f>
        <v>100229.13362506818</v>
      </c>
      <c r="U10" s="8">
        <f>+'[1]SAN RAFAEL'!T113</f>
        <v>110745.80219301257</v>
      </c>
      <c r="V10" s="8">
        <f>+'[1]SAN RAFAEL'!U113</f>
        <v>109644.65547052327</v>
      </c>
      <c r="W10" s="8">
        <f>+'[1]SAN RAFAEL'!V113</f>
        <v>116857.73855223152</v>
      </c>
      <c r="Y10" s="149"/>
      <c r="Z10" s="21" t="s">
        <v>9</v>
      </c>
      <c r="AA10" s="27">
        <f t="shared" si="0"/>
        <v>7.3495845615830294E-2</v>
      </c>
      <c r="AB10" s="23">
        <f t="shared" si="1"/>
        <v>5.7256239837726673E-2</v>
      </c>
      <c r="AC10" s="25">
        <f t="shared" si="2"/>
        <v>-1.6239605778103621</v>
      </c>
      <c r="AD10" s="22">
        <f t="shared" si="3"/>
        <v>0.31355886413736733</v>
      </c>
      <c r="AE10" s="28">
        <f t="shared" si="4"/>
        <v>2.3045273870115054E-2</v>
      </c>
    </row>
    <row r="11" spans="1:31" s="7" customFormat="1" ht="11.5" x14ac:dyDescent="0.25">
      <c r="B11" s="153"/>
      <c r="C11" s="16" t="s">
        <v>10</v>
      </c>
      <c r="D11" s="8">
        <f>+'[1]SAN RAFAEL'!C122</f>
        <v>51078.936236441885</v>
      </c>
      <c r="E11" s="8">
        <f>+'[1]SAN RAFAEL'!D122</f>
        <v>66342.075364264601</v>
      </c>
      <c r="F11" s="8">
        <f>+'[1]SAN RAFAEL'!E122</f>
        <v>75413.745992005352</v>
      </c>
      <c r="G11" s="8">
        <f>+'[1]SAN RAFAEL'!F122</f>
        <v>74478.745420751948</v>
      </c>
      <c r="H11" s="8">
        <f>+'[1]SAN RAFAEL'!G122</f>
        <v>68474.258228396939</v>
      </c>
      <c r="I11" s="8">
        <f>+'[1]SAN RAFAEL'!H122</f>
        <v>63103.992655310984</v>
      </c>
      <c r="J11" s="8">
        <f>+'[1]SAN RAFAEL'!I122</f>
        <v>62675.00862376779</v>
      </c>
      <c r="K11" s="8">
        <f>+'[1]SAN RAFAEL'!J122</f>
        <v>70740.895702449227</v>
      </c>
      <c r="L11" s="8">
        <f>+'[1]SAN RAFAEL'!K122</f>
        <v>69199.351228283762</v>
      </c>
      <c r="M11" s="8">
        <f>+'[1]SAN RAFAEL'!L122</f>
        <v>73433.512716165002</v>
      </c>
      <c r="N11" s="8">
        <f>+'[1]SAN RAFAEL'!M122</f>
        <v>70703.354114959468</v>
      </c>
      <c r="O11" s="8">
        <f>+'[1]SAN RAFAEL'!N122</f>
        <v>70027.144694143615</v>
      </c>
      <c r="P11" s="8">
        <f>+'[1]SAN RAFAEL'!O122</f>
        <v>63706.840636334746</v>
      </c>
      <c r="Q11" s="8">
        <f>+'[1]SAN RAFAEL'!P122</f>
        <v>71091.821737013655</v>
      </c>
      <c r="R11" s="8">
        <f>+'[1]SAN RAFAEL'!Q122</f>
        <v>75152.880366741723</v>
      </c>
      <c r="S11" s="8">
        <f>+'[1]SAN RAFAEL'!R122</f>
        <v>69761.607760945742</v>
      </c>
      <c r="T11" s="8">
        <f>+'[1]SAN RAFAEL'!S122</f>
        <v>43865.576307962379</v>
      </c>
      <c r="U11" s="8">
        <f>+'[1]SAN RAFAEL'!T122</f>
        <v>56856.669125636137</v>
      </c>
      <c r="V11" s="8">
        <f>+'[1]SAN RAFAEL'!U122</f>
        <v>64148.351631020487</v>
      </c>
      <c r="W11" s="8">
        <f>+'[1]SAN RAFAEL'!V122</f>
        <v>65772.110396454809</v>
      </c>
      <c r="Y11" s="150"/>
      <c r="Z11" s="38" t="s">
        <v>10</v>
      </c>
      <c r="AA11" s="39">
        <f t="shared" si="0"/>
        <v>4.2198469245690817E-2</v>
      </c>
      <c r="AB11" s="40">
        <f t="shared" si="1"/>
        <v>3.2226053440266064E-2</v>
      </c>
      <c r="AC11" s="41">
        <f t="shared" si="2"/>
        <v>-0.99724158054247525</v>
      </c>
      <c r="AD11" s="42">
        <f t="shared" si="3"/>
        <v>0.28765622862619816</v>
      </c>
      <c r="AE11" s="43">
        <f t="shared" si="4"/>
        <v>1.213865251701403E-2</v>
      </c>
    </row>
    <row r="12" spans="1:31" s="7" customFormat="1" ht="12.5" customHeight="1" x14ac:dyDescent="0.25">
      <c r="B12" s="151" t="s">
        <v>1</v>
      </c>
      <c r="C12" s="9" t="s">
        <v>11</v>
      </c>
      <c r="D12" s="8">
        <f>+'[1]SAN RAFAEL'!C135</f>
        <v>151979.23952030879</v>
      </c>
      <c r="E12" s="8">
        <f>+'[1]SAN RAFAEL'!D135</f>
        <v>164280.22111487843</v>
      </c>
      <c r="F12" s="8">
        <f>+'[1]SAN RAFAEL'!E135</f>
        <v>176798.7715932983</v>
      </c>
      <c r="G12" s="8">
        <f>+'[1]SAN RAFAEL'!F135</f>
        <v>190006.97751988057</v>
      </c>
      <c r="H12" s="8">
        <f>+'[1]SAN RAFAEL'!G135</f>
        <v>188163.32096741765</v>
      </c>
      <c r="I12" s="8">
        <f>+'[1]SAN RAFAEL'!H135</f>
        <v>185961.36907931024</v>
      </c>
      <c r="J12" s="8">
        <f>+'[1]SAN RAFAEL'!I135</f>
        <v>207186.59084458795</v>
      </c>
      <c r="K12" s="8">
        <f>+'[1]SAN RAFAEL'!J135</f>
        <v>220323.40020353792</v>
      </c>
      <c r="L12" s="8">
        <f>+'[1]SAN RAFAEL'!K135</f>
        <v>230071.79999709124</v>
      </c>
      <c r="M12" s="8">
        <f>+'[1]SAN RAFAEL'!L135</f>
        <v>239818.74243245201</v>
      </c>
      <c r="N12" s="8">
        <f>+'[1]SAN RAFAEL'!M135</f>
        <v>244069.12949099136</v>
      </c>
      <c r="O12" s="8">
        <f>+'[1]SAN RAFAEL'!N135</f>
        <v>261059.13029997822</v>
      </c>
      <c r="P12" s="8">
        <f>+'[1]SAN RAFAEL'!O135</f>
        <v>257885.10428929341</v>
      </c>
      <c r="Q12" s="8">
        <f>+'[1]SAN RAFAEL'!P135</f>
        <v>267796.84006464574</v>
      </c>
      <c r="R12" s="8">
        <f>+'[1]SAN RAFAEL'!Q135</f>
        <v>267412.81607303716</v>
      </c>
      <c r="S12" s="8">
        <f>+'[1]SAN RAFAEL'!R135</f>
        <v>250916.38744852319</v>
      </c>
      <c r="T12" s="8">
        <f>+'[1]SAN RAFAEL'!S135</f>
        <v>239190.98752216596</v>
      </c>
      <c r="U12" s="8">
        <f>+'[1]SAN RAFAEL'!T135</f>
        <v>268595.43447430758</v>
      </c>
      <c r="V12" s="8">
        <f>+'[1]SAN RAFAEL'!U135</f>
        <v>301571.28317100753</v>
      </c>
      <c r="W12" s="8">
        <f>+'[1]SAN RAFAEL'!V135</f>
        <v>302287.25806208444</v>
      </c>
      <c r="Y12" s="146" t="s">
        <v>1</v>
      </c>
      <c r="Z12" s="31" t="s">
        <v>11</v>
      </c>
      <c r="AA12" s="32">
        <f t="shared" si="0"/>
        <v>0.12555647665007</v>
      </c>
      <c r="AB12" s="33">
        <f t="shared" si="1"/>
        <v>0.148110274611856</v>
      </c>
      <c r="AC12" s="34">
        <f t="shared" si="2"/>
        <v>2.2553797961786</v>
      </c>
      <c r="AD12" s="35">
        <f t="shared" si="3"/>
        <v>0.98900362323296254</v>
      </c>
      <c r="AE12" s="36">
        <f t="shared" si="4"/>
        <v>0.12417581032728409</v>
      </c>
    </row>
    <row r="13" spans="1:31" s="7" customFormat="1" ht="11.5" x14ac:dyDescent="0.25">
      <c r="B13" s="152"/>
      <c r="C13" s="10" t="s">
        <v>12</v>
      </c>
      <c r="D13" s="8">
        <f>+'[1]SAN RAFAEL'!C172</f>
        <v>19051.948003336751</v>
      </c>
      <c r="E13" s="8">
        <f>+'[1]SAN RAFAEL'!D172</f>
        <v>23329.712411917008</v>
      </c>
      <c r="F13" s="8">
        <f>+'[1]SAN RAFAEL'!E172</f>
        <v>25956.184152868027</v>
      </c>
      <c r="G13" s="8">
        <f>+'[1]SAN RAFAEL'!F172</f>
        <v>24931.723722775339</v>
      </c>
      <c r="H13" s="8">
        <f>+'[1]SAN RAFAEL'!G172</f>
        <v>23894.93968429491</v>
      </c>
      <c r="I13" s="8">
        <f>+'[1]SAN RAFAEL'!H172</f>
        <v>23861.445632494346</v>
      </c>
      <c r="J13" s="8">
        <f>+'[1]SAN RAFAEL'!I172</f>
        <v>24495.322356210818</v>
      </c>
      <c r="K13" s="8">
        <f>+'[1]SAN RAFAEL'!J172</f>
        <v>27614.212807648819</v>
      </c>
      <c r="L13" s="8">
        <f>+'[1]SAN RAFAEL'!K172</f>
        <v>29695.140778736426</v>
      </c>
      <c r="M13" s="8">
        <f>+'[1]SAN RAFAEL'!L172</f>
        <v>32822.130266022701</v>
      </c>
      <c r="N13" s="8">
        <f>+'[1]SAN RAFAEL'!M172</f>
        <v>33914.975237782717</v>
      </c>
      <c r="O13" s="8">
        <f>+'[1]SAN RAFAEL'!N172</f>
        <v>35672.49968248701</v>
      </c>
      <c r="P13" s="8">
        <f>+'[1]SAN RAFAEL'!O172</f>
        <v>36103.284988227577</v>
      </c>
      <c r="Q13" s="8">
        <f>+'[1]SAN RAFAEL'!P172</f>
        <v>39074.827310992194</v>
      </c>
      <c r="R13" s="8">
        <f>+'[1]SAN RAFAEL'!Q172</f>
        <v>42549.028444420641</v>
      </c>
      <c r="S13" s="8">
        <f>+'[1]SAN RAFAEL'!R172</f>
        <v>37459.593021340013</v>
      </c>
      <c r="T13" s="8">
        <f>+'[1]SAN RAFAEL'!S172</f>
        <v>25151.984029039275</v>
      </c>
      <c r="U13" s="8">
        <f>+'[1]SAN RAFAEL'!T172</f>
        <v>33940.691639405741</v>
      </c>
      <c r="V13" s="8">
        <f>+'[1]SAN RAFAEL'!U172</f>
        <v>48896.116171230256</v>
      </c>
      <c r="W13" s="8">
        <f>+'[1]SAN RAFAEL'!V172</f>
        <v>63109.83261693878</v>
      </c>
      <c r="Y13" s="149"/>
      <c r="Z13" s="21" t="s">
        <v>12</v>
      </c>
      <c r="AA13" s="27">
        <f t="shared" si="0"/>
        <v>1.5739619912360763E-2</v>
      </c>
      <c r="AB13" s="23">
        <f t="shared" si="1"/>
        <v>3.092162964303086E-2</v>
      </c>
      <c r="AC13" s="25">
        <f t="shared" si="2"/>
        <v>1.5182009730670096</v>
      </c>
      <c r="AD13" s="22">
        <f t="shared" si="3"/>
        <v>2.3125133768938353</v>
      </c>
      <c r="AE13" s="28">
        <f t="shared" si="4"/>
        <v>3.6398081594558838E-2</v>
      </c>
    </row>
    <row r="14" spans="1:31" s="7" customFormat="1" ht="11.5" x14ac:dyDescent="0.25">
      <c r="B14" s="152"/>
      <c r="C14" s="10" t="s">
        <v>13</v>
      </c>
      <c r="D14" s="8">
        <f>+'[1]SAN RAFAEL'!C183</f>
        <v>40507.418209740325</v>
      </c>
      <c r="E14" s="8">
        <f>+'[1]SAN RAFAEL'!D183</f>
        <v>44792.729021229723</v>
      </c>
      <c r="F14" s="8">
        <f>+'[1]SAN RAFAEL'!E183</f>
        <v>52149.661751028878</v>
      </c>
      <c r="G14" s="8">
        <f>+'[1]SAN RAFAEL'!F183</f>
        <v>63059.637626113297</v>
      </c>
      <c r="H14" s="8">
        <f>+'[1]SAN RAFAEL'!G183</f>
        <v>69618.232267039115</v>
      </c>
      <c r="I14" s="8">
        <f>+'[1]SAN RAFAEL'!H183</f>
        <v>75419.624634192645</v>
      </c>
      <c r="J14" s="8">
        <f>+'[1]SAN RAFAEL'!I183</f>
        <v>67587.841336298006</v>
      </c>
      <c r="K14" s="8">
        <f>+'[1]SAN RAFAEL'!J183</f>
        <v>87546.217020125638</v>
      </c>
      <c r="L14" s="8">
        <f>+'[1]SAN RAFAEL'!K183</f>
        <v>90512.005420033849</v>
      </c>
      <c r="M14" s="8">
        <f>+'[1]SAN RAFAEL'!L183</f>
        <v>95028.436064960231</v>
      </c>
      <c r="N14" s="8">
        <f>+'[1]SAN RAFAEL'!M183</f>
        <v>97982.949103162537</v>
      </c>
      <c r="O14" s="8">
        <f>+'[1]SAN RAFAEL'!N183</f>
        <v>101074.5631609141</v>
      </c>
      <c r="P14" s="8">
        <f>+'[1]SAN RAFAEL'!O183</f>
        <v>106729.6123106218</v>
      </c>
      <c r="Q14" s="8">
        <f>+'[1]SAN RAFAEL'!P183</f>
        <v>102737.75815433299</v>
      </c>
      <c r="R14" s="8">
        <f>+'[1]SAN RAFAEL'!Q183</f>
        <v>110920.2717323299</v>
      </c>
      <c r="S14" s="8">
        <f>+'[1]SAN RAFAEL'!R183</f>
        <v>100631.36128549528</v>
      </c>
      <c r="T14" s="8">
        <f>+'[1]SAN RAFAEL'!S183</f>
        <v>94276.490305875297</v>
      </c>
      <c r="U14" s="8">
        <f>+'[1]SAN RAFAEL'!T183</f>
        <v>97988.726211353787</v>
      </c>
      <c r="V14" s="8">
        <f>+'[1]SAN RAFAEL'!U183</f>
        <v>97750.257963075594</v>
      </c>
      <c r="W14" s="8">
        <f>+'[1]SAN RAFAEL'!V183</f>
        <v>97583.434147582622</v>
      </c>
      <c r="Y14" s="149"/>
      <c r="Z14" s="21" t="s">
        <v>13</v>
      </c>
      <c r="AA14" s="27">
        <f t="shared" si="0"/>
        <v>3.3464891156573064E-2</v>
      </c>
      <c r="AB14" s="23">
        <f t="shared" si="1"/>
        <v>4.7812499017732386E-2</v>
      </c>
      <c r="AC14" s="25">
        <f t="shared" si="2"/>
        <v>1.4347607861159322</v>
      </c>
      <c r="AD14" s="22">
        <f t="shared" si="3"/>
        <v>1.4090262589018305</v>
      </c>
      <c r="AE14" s="28">
        <f t="shared" si="4"/>
        <v>4.7152910390903094E-2</v>
      </c>
    </row>
    <row r="15" spans="1:31" s="7" customFormat="1" ht="11.5" x14ac:dyDescent="0.25">
      <c r="B15" s="152"/>
      <c r="C15" s="10" t="s">
        <v>14</v>
      </c>
      <c r="D15" s="8">
        <f>+'[1]SAN RAFAEL'!C206</f>
        <v>7870.6118375932729</v>
      </c>
      <c r="E15" s="8">
        <f>+'[1]SAN RAFAEL'!D206</f>
        <v>10156.896193092833</v>
      </c>
      <c r="F15" s="8">
        <f>+'[1]SAN RAFAEL'!E206</f>
        <v>11305.351106620317</v>
      </c>
      <c r="G15" s="8">
        <f>+'[1]SAN RAFAEL'!F206</f>
        <v>12631.771712661601</v>
      </c>
      <c r="H15" s="8">
        <f>+'[1]SAN RAFAEL'!G206</f>
        <v>14951.495162890345</v>
      </c>
      <c r="I15" s="8">
        <f>+'[1]SAN RAFAEL'!H206</f>
        <v>15430.177661201498</v>
      </c>
      <c r="J15" s="8">
        <f>+'[1]SAN RAFAEL'!I206</f>
        <v>15171.7094131921</v>
      </c>
      <c r="K15" s="8">
        <f>+'[1]SAN RAFAEL'!J206</f>
        <v>16429.268444375575</v>
      </c>
      <c r="L15" s="8">
        <f>+'[1]SAN RAFAEL'!K206</f>
        <v>19269.980283165147</v>
      </c>
      <c r="M15" s="8">
        <f>+'[1]SAN RAFAEL'!L206</f>
        <v>21398.26563325075</v>
      </c>
      <c r="N15" s="8">
        <f>+'[1]SAN RAFAEL'!M206</f>
        <v>21403.578263987878</v>
      </c>
      <c r="O15" s="8">
        <f>+'[1]SAN RAFAEL'!N206</f>
        <v>22054.763016034314</v>
      </c>
      <c r="P15" s="8">
        <f>+'[1]SAN RAFAEL'!O206</f>
        <v>23964.489543346703</v>
      </c>
      <c r="Q15" s="8">
        <f>+'[1]SAN RAFAEL'!P206</f>
        <v>26798.175716489757</v>
      </c>
      <c r="R15" s="8">
        <f>+'[1]SAN RAFAEL'!Q206</f>
        <v>26161.450478163235</v>
      </c>
      <c r="S15" s="8">
        <f>+'[1]SAN RAFAEL'!R206</f>
        <v>25533.486743205634</v>
      </c>
      <c r="T15" s="8">
        <f>+'[1]SAN RAFAEL'!S206</f>
        <v>24878.808807387093</v>
      </c>
      <c r="U15" s="8">
        <f>+'[1]SAN RAFAEL'!T206</f>
        <v>16311.306059096687</v>
      </c>
      <c r="V15" s="8">
        <f>+'[1]SAN RAFAEL'!U206</f>
        <v>11803.313725270062</v>
      </c>
      <c r="W15" s="8">
        <f>+'[1]SAN RAFAEL'!V206</f>
        <v>10340.250033809774</v>
      </c>
      <c r="Y15" s="149"/>
      <c r="Z15" s="21" t="s">
        <v>14</v>
      </c>
      <c r="AA15" s="27">
        <f t="shared" si="0"/>
        <v>6.5022452706541634E-3</v>
      </c>
      <c r="AB15" s="23">
        <f t="shared" si="1"/>
        <v>5.0663639674427717E-3</v>
      </c>
      <c r="AC15" s="25">
        <f t="shared" si="2"/>
        <v>-0.14358813032113918</v>
      </c>
      <c r="AD15" s="22">
        <f t="shared" si="3"/>
        <v>0.31377969682363138</v>
      </c>
      <c r="AE15" s="28">
        <f t="shared" si="4"/>
        <v>2.0402725496987545E-3</v>
      </c>
    </row>
    <row r="16" spans="1:31" s="7" customFormat="1" ht="11.5" x14ac:dyDescent="0.25">
      <c r="B16" s="152"/>
      <c r="C16" s="10" t="s">
        <v>15</v>
      </c>
      <c r="D16" s="8">
        <f>+'[1]SAN RAFAEL'!C218</f>
        <v>116081.95689788982</v>
      </c>
      <c r="E16" s="8">
        <f>+'[1]SAN RAFAEL'!D218</f>
        <v>119916.8810927631</v>
      </c>
      <c r="F16" s="8">
        <f>+'[1]SAN RAFAEL'!E218</f>
        <v>124409.32407228592</v>
      </c>
      <c r="G16" s="8">
        <f>+'[1]SAN RAFAEL'!F218</f>
        <v>128676.26233688432</v>
      </c>
      <c r="H16" s="8">
        <f>+'[1]SAN RAFAEL'!G218</f>
        <v>132780.32588873548</v>
      </c>
      <c r="I16" s="8">
        <f>+'[1]SAN RAFAEL'!H218</f>
        <v>133177.0063831835</v>
      </c>
      <c r="J16" s="8">
        <f>+'[1]SAN RAFAEL'!I218</f>
        <v>135426.22261775465</v>
      </c>
      <c r="K16" s="8">
        <f>+'[1]SAN RAFAEL'!J218</f>
        <v>142235.41540181619</v>
      </c>
      <c r="L16" s="8">
        <f>+'[1]SAN RAFAEL'!K218</f>
        <v>146178.09132003217</v>
      </c>
      <c r="M16" s="8">
        <f>+'[1]SAN RAFAEL'!L218</f>
        <v>151320.83094588559</v>
      </c>
      <c r="N16" s="8">
        <f>+'[1]SAN RAFAEL'!M218</f>
        <v>155583.77127071659</v>
      </c>
      <c r="O16" s="8">
        <f>+'[1]SAN RAFAEL'!N218</f>
        <v>162144.83032494443</v>
      </c>
      <c r="P16" s="8">
        <f>+'[1]SAN RAFAEL'!O218</f>
        <v>167641.80988086731</v>
      </c>
      <c r="Q16" s="8">
        <f>+'[1]SAN RAFAEL'!P218</f>
        <v>173298.26224162325</v>
      </c>
      <c r="R16" s="8">
        <f>+'[1]SAN RAFAEL'!Q218</f>
        <v>179418.29359669937</v>
      </c>
      <c r="S16" s="8">
        <f>+'[1]SAN RAFAEL'!R218</f>
        <v>182306.59947667643</v>
      </c>
      <c r="T16" s="8">
        <f>+'[1]SAN RAFAEL'!S218</f>
        <v>179314.84582002519</v>
      </c>
      <c r="U16" s="8">
        <f>+'[1]SAN RAFAEL'!T218</f>
        <v>188966.04687321556</v>
      </c>
      <c r="V16" s="8">
        <f>+'[1]SAN RAFAEL'!U218</f>
        <v>198349.56420124121</v>
      </c>
      <c r="W16" s="8">
        <f>+'[1]SAN RAFAEL'!V218</f>
        <v>204382.74892367175</v>
      </c>
      <c r="Y16" s="149"/>
      <c r="Z16" s="21" t="s">
        <v>15</v>
      </c>
      <c r="AA16" s="27">
        <f t="shared" si="0"/>
        <v>9.5900213455119412E-2</v>
      </c>
      <c r="AB16" s="23">
        <f t="shared" si="1"/>
        <v>0.10014045998192182</v>
      </c>
      <c r="AC16" s="25">
        <f t="shared" si="2"/>
        <v>0.42402465268024103</v>
      </c>
      <c r="AD16" s="22">
        <f t="shared" si="3"/>
        <v>0.76067628755995842</v>
      </c>
      <c r="AE16" s="28">
        <f t="shared" si="4"/>
        <v>7.2949018347247804E-2</v>
      </c>
    </row>
    <row r="17" spans="2:31" s="7" customFormat="1" ht="11.5" x14ac:dyDescent="0.25">
      <c r="B17" s="152"/>
      <c r="C17" s="10" t="s">
        <v>20</v>
      </c>
      <c r="D17" s="8">
        <f>+'[1]SAN RAFAEL'!C248</f>
        <v>93315.698019047937</v>
      </c>
      <c r="E17" s="8">
        <f>+'[1]SAN RAFAEL'!D248</f>
        <v>98771.35335522177</v>
      </c>
      <c r="F17" s="8">
        <f>+'[1]SAN RAFAEL'!E248</f>
        <v>109028.53494364166</v>
      </c>
      <c r="G17" s="8">
        <f>+'[1]SAN RAFAEL'!F248</f>
        <v>111400.47210414422</v>
      </c>
      <c r="H17" s="8">
        <f>+'[1]SAN RAFAEL'!G248</f>
        <v>118478.17395009327</v>
      </c>
      <c r="I17" s="8">
        <f>+'[1]SAN RAFAEL'!H248</f>
        <v>131414.25998880304</v>
      </c>
      <c r="J17" s="8">
        <f>+'[1]SAN RAFAEL'!I248</f>
        <v>138888.92330389054</v>
      </c>
      <c r="K17" s="8">
        <f>+'[1]SAN RAFAEL'!J248</f>
        <v>173755.5309299597</v>
      </c>
      <c r="L17" s="8">
        <f>+'[1]SAN RAFAEL'!K248</f>
        <v>171090.76740096521</v>
      </c>
      <c r="M17" s="8">
        <f>+'[1]SAN RAFAEL'!L248</f>
        <v>168012.32714219671</v>
      </c>
      <c r="N17" s="8">
        <f>+'[1]SAN RAFAEL'!M248</f>
        <v>198630.29649545619</v>
      </c>
      <c r="O17" s="8">
        <f>+'[1]SAN RAFAEL'!N248</f>
        <v>218482.0776873001</v>
      </c>
      <c r="P17" s="8">
        <f>+'[1]SAN RAFAEL'!O248</f>
        <v>193892.70643654355</v>
      </c>
      <c r="Q17" s="8">
        <f>+'[1]SAN RAFAEL'!P248</f>
        <v>208120.60076113071</v>
      </c>
      <c r="R17" s="8">
        <f>+'[1]SAN RAFAEL'!Q248</f>
        <v>183222.53738434683</v>
      </c>
      <c r="S17" s="8">
        <f>+'[1]SAN RAFAEL'!R248</f>
        <v>196617.35551233561</v>
      </c>
      <c r="T17" s="8">
        <f>+'[1]SAN RAFAEL'!S248</f>
        <v>174785.18951239611</v>
      </c>
      <c r="U17" s="8">
        <f>+'[1]SAN RAFAEL'!T248</f>
        <v>181569.69621775192</v>
      </c>
      <c r="V17" s="8">
        <f>+'[1]SAN RAFAEL'!U248</f>
        <v>181554.62560342971</v>
      </c>
      <c r="W17" s="8">
        <f>+'[1]SAN RAFAEL'!V248</f>
        <v>149376.57207478851</v>
      </c>
      <c r="Y17" s="149"/>
      <c r="Z17" s="21" t="s">
        <v>20</v>
      </c>
      <c r="AA17" s="27">
        <f t="shared" si="0"/>
        <v>7.7092044258110184E-2</v>
      </c>
      <c r="AB17" s="23">
        <f t="shared" si="1"/>
        <v>7.3189340670226685E-2</v>
      </c>
      <c r="AC17" s="25">
        <f t="shared" si="2"/>
        <v>-0.39027035878834992</v>
      </c>
      <c r="AD17" s="22">
        <f t="shared" si="3"/>
        <v>0.60076573658911303</v>
      </c>
      <c r="AE17" s="28">
        <f t="shared" si="4"/>
        <v>4.6314258753884063E-2</v>
      </c>
    </row>
    <row r="18" spans="2:31" s="7" customFormat="1" ht="11.5" x14ac:dyDescent="0.25">
      <c r="B18" s="152"/>
      <c r="C18" s="10" t="s">
        <v>16</v>
      </c>
      <c r="D18" s="8">
        <f>+'[1]SAN RAFAEL'!C252</f>
        <v>71363.33754318631</v>
      </c>
      <c r="E18" s="8">
        <f>+'[1]SAN RAFAEL'!D252</f>
        <v>73917.650117108089</v>
      </c>
      <c r="F18" s="8">
        <f>+'[1]SAN RAFAEL'!E252</f>
        <v>75311.484017247218</v>
      </c>
      <c r="G18" s="8">
        <f>+'[1]SAN RAFAEL'!F252</f>
        <v>74717.216981640988</v>
      </c>
      <c r="H18" s="8">
        <f>+'[1]SAN RAFAEL'!G252</f>
        <v>76622.29367443049</v>
      </c>
      <c r="I18" s="8">
        <f>+'[1]SAN RAFAEL'!H252</f>
        <v>78931.727364979481</v>
      </c>
      <c r="J18" s="8">
        <f>+'[1]SAN RAFAEL'!I252</f>
        <v>79151.759563645668</v>
      </c>
      <c r="K18" s="8">
        <f>+'[1]SAN RAFAEL'!J252</f>
        <v>79778.287858526222</v>
      </c>
      <c r="L18" s="8">
        <f>+'[1]SAN RAFAEL'!K252</f>
        <v>88623.248734466382</v>
      </c>
      <c r="M18" s="8">
        <f>+'[1]SAN RAFAEL'!L252</f>
        <v>90396.52133963551</v>
      </c>
      <c r="N18" s="8">
        <f>+'[1]SAN RAFAEL'!M252</f>
        <v>93756.488188197312</v>
      </c>
      <c r="O18" s="8">
        <f>+'[1]SAN RAFAEL'!N252</f>
        <v>92180.972257717818</v>
      </c>
      <c r="P18" s="8">
        <f>+'[1]SAN RAFAEL'!O252</f>
        <v>90480.996348153261</v>
      </c>
      <c r="Q18" s="8">
        <f>+'[1]SAN RAFAEL'!P252</f>
        <v>90643.758538527341</v>
      </c>
      <c r="R18" s="8">
        <f>+'[1]SAN RAFAEL'!Q252</f>
        <v>98382.084159832273</v>
      </c>
      <c r="S18" s="8">
        <f>+'[1]SAN RAFAEL'!R252</f>
        <v>96950.458452878112</v>
      </c>
      <c r="T18" s="8">
        <f>+'[1]SAN RAFAEL'!S252</f>
        <v>98216.785724302288</v>
      </c>
      <c r="U18" s="8">
        <f>+'[1]SAN RAFAEL'!T252</f>
        <v>99120.767387828892</v>
      </c>
      <c r="V18" s="8">
        <f>+'[1]SAN RAFAEL'!U252</f>
        <v>100836.55891814399</v>
      </c>
      <c r="W18" s="8">
        <f>+'[1]SAN RAFAEL'!V252</f>
        <v>104520.92428372944</v>
      </c>
      <c r="Y18" s="149"/>
      <c r="Z18" s="21" t="s">
        <v>16</v>
      </c>
      <c r="AA18" s="27">
        <f t="shared" si="0"/>
        <v>5.8956270949854332E-2</v>
      </c>
      <c r="AB18" s="23">
        <f t="shared" si="1"/>
        <v>5.1211628626333737E-2</v>
      </c>
      <c r="AC18" s="25">
        <f t="shared" si="2"/>
        <v>-0.77446423235205952</v>
      </c>
      <c r="AD18" s="22">
        <f t="shared" si="3"/>
        <v>0.46463054955182631</v>
      </c>
      <c r="AE18" s="28">
        <f t="shared" si="4"/>
        <v>2.7392884570957191E-2</v>
      </c>
    </row>
    <row r="19" spans="2:31" s="7" customFormat="1" ht="11.5" x14ac:dyDescent="0.25">
      <c r="B19" s="152"/>
      <c r="C19" s="10" t="s">
        <v>17</v>
      </c>
      <c r="D19" s="8">
        <f>+'[1]SAN RAFAEL'!C258</f>
        <v>36379.505726249321</v>
      </c>
      <c r="E19" s="8">
        <f>+'[1]SAN RAFAEL'!D258</f>
        <v>38298.435073405075</v>
      </c>
      <c r="F19" s="8">
        <f>+'[1]SAN RAFAEL'!E258</f>
        <v>39697.233713801768</v>
      </c>
      <c r="G19" s="8">
        <f>+'[1]SAN RAFAEL'!F258</f>
        <v>42258.045772288198</v>
      </c>
      <c r="H19" s="8">
        <f>+'[1]SAN RAFAEL'!G258</f>
        <v>45322.010789099309</v>
      </c>
      <c r="I19" s="8">
        <f>+'[1]SAN RAFAEL'!H258</f>
        <v>45481.741255299909</v>
      </c>
      <c r="J19" s="8">
        <f>+'[1]SAN RAFAEL'!I258</f>
        <v>47357.919381310581</v>
      </c>
      <c r="K19" s="8">
        <f>+'[1]SAN RAFAEL'!J258</f>
        <v>54210.069041250332</v>
      </c>
      <c r="L19" s="8">
        <f>+'[1]SAN RAFAEL'!K258</f>
        <v>60449.60622719465</v>
      </c>
      <c r="M19" s="8">
        <f>+'[1]SAN RAFAEL'!L258</f>
        <v>63790.713151631368</v>
      </c>
      <c r="N19" s="8">
        <f>+'[1]SAN RAFAEL'!M258</f>
        <v>64895.489519477953</v>
      </c>
      <c r="O19" s="8">
        <f>+'[1]SAN RAFAEL'!N258</f>
        <v>70421.209300984585</v>
      </c>
      <c r="P19" s="8">
        <f>+'[1]SAN RAFAEL'!O258</f>
        <v>78912.554418183747</v>
      </c>
      <c r="Q19" s="8">
        <f>+'[1]SAN RAFAEL'!P258</f>
        <v>83570.632753453508</v>
      </c>
      <c r="R19" s="8">
        <f>+'[1]SAN RAFAEL'!Q258</f>
        <v>86321.244175845844</v>
      </c>
      <c r="S19" s="8">
        <f>+'[1]SAN RAFAEL'!R258</f>
        <v>80658.378221428575</v>
      </c>
      <c r="T19" s="8">
        <f>+'[1]SAN RAFAEL'!S258</f>
        <v>76093.262610351638</v>
      </c>
      <c r="U19" s="8">
        <f>+'[1]SAN RAFAEL'!T258</f>
        <v>83932.210486897297</v>
      </c>
      <c r="V19" s="8">
        <f>+'[1]SAN RAFAEL'!U258</f>
        <v>83137.357110689074</v>
      </c>
      <c r="W19" s="8">
        <f>+'[1]SAN RAFAEL'!V258</f>
        <v>81580.706961659074</v>
      </c>
      <c r="Y19" s="149"/>
      <c r="Z19" s="21" t="s">
        <v>17</v>
      </c>
      <c r="AA19" s="27">
        <f t="shared" si="0"/>
        <v>3.00546480932255E-2</v>
      </c>
      <c r="AB19" s="23">
        <f t="shared" si="1"/>
        <v>3.9971717592671596E-2</v>
      </c>
      <c r="AC19" s="25">
        <f t="shared" si="2"/>
        <v>0.99170694994460962</v>
      </c>
      <c r="AD19" s="22">
        <f t="shared" si="3"/>
        <v>1.2424908017041918</v>
      </c>
      <c r="AE19" s="28">
        <f t="shared" si="4"/>
        <v>3.7342623804289113E-2</v>
      </c>
    </row>
    <row r="20" spans="2:31" s="7" customFormat="1" ht="11.5" x14ac:dyDescent="0.25">
      <c r="B20" s="152"/>
      <c r="C20" s="10" t="s">
        <v>19</v>
      </c>
      <c r="D20" s="8">
        <f>+'[1]SAN RAFAEL'!C266</f>
        <v>16108.423802056182</v>
      </c>
      <c r="E20" s="8">
        <f>+'[1]SAN RAFAEL'!D266</f>
        <v>17311.016668974975</v>
      </c>
      <c r="F20" s="8">
        <f>+'[1]SAN RAFAEL'!E266</f>
        <v>19060.783377683918</v>
      </c>
      <c r="G20" s="8">
        <f>+'[1]SAN RAFAEL'!F266</f>
        <v>19528.865400843541</v>
      </c>
      <c r="H20" s="8">
        <f>+'[1]SAN RAFAEL'!G266</f>
        <v>18809.513408318824</v>
      </c>
      <c r="I20" s="8">
        <f>+'[1]SAN RAFAEL'!H266</f>
        <v>19197.501685905092</v>
      </c>
      <c r="J20" s="8">
        <f>+'[1]SAN RAFAEL'!I266</f>
        <v>17624.364586663898</v>
      </c>
      <c r="K20" s="8">
        <f>+'[1]SAN RAFAEL'!J266</f>
        <v>18296.166043953515</v>
      </c>
      <c r="L20" s="8">
        <f>+'[1]SAN RAFAEL'!K266</f>
        <v>20292.570039989987</v>
      </c>
      <c r="M20" s="8">
        <f>+'[1]SAN RAFAEL'!L266</f>
        <v>19871.739514814668</v>
      </c>
      <c r="N20" s="8">
        <f>+'[1]SAN RAFAEL'!M266</f>
        <v>21578.628085441022</v>
      </c>
      <c r="O20" s="8">
        <f>+'[1]SAN RAFAEL'!N266</f>
        <v>22287.172172219452</v>
      </c>
      <c r="P20" s="8">
        <f>+'[1]SAN RAFAEL'!O266</f>
        <v>21788.55619680517</v>
      </c>
      <c r="Q20" s="8">
        <f>+'[1]SAN RAFAEL'!P266</f>
        <v>23325.539613813195</v>
      </c>
      <c r="R20" s="8">
        <f>+'[1]SAN RAFAEL'!Q266</f>
        <v>23053.264119166721</v>
      </c>
      <c r="S20" s="8">
        <f>+'[1]SAN RAFAEL'!R266</f>
        <v>27703.409920086822</v>
      </c>
      <c r="T20" s="8">
        <f>+'[1]SAN RAFAEL'!S266</f>
        <v>17470.049920964939</v>
      </c>
      <c r="U20" s="8">
        <f>+'[1]SAN RAFAEL'!T266</f>
        <v>19675.234656575194</v>
      </c>
      <c r="V20" s="8">
        <f>+'[1]SAN RAFAEL'!U266</f>
        <v>22765.959174077572</v>
      </c>
      <c r="W20" s="8">
        <f>+'[1]SAN RAFAEL'!V266</f>
        <v>18107.965767360143</v>
      </c>
      <c r="Y20" s="149"/>
      <c r="Z20" s="21" t="s">
        <v>19</v>
      </c>
      <c r="AA20" s="27">
        <f t="shared" si="0"/>
        <v>1.3307850094236275E-2</v>
      </c>
      <c r="AB20" s="23">
        <f t="shared" si="1"/>
        <v>8.8722753306226636E-3</v>
      </c>
      <c r="AC20" s="25">
        <f>+(AB20-AA20)*100</f>
        <v>-0.44355747636136111</v>
      </c>
      <c r="AD20" s="28">
        <f t="shared" si="3"/>
        <v>0.12413020602603753</v>
      </c>
      <c r="AE20" s="28">
        <f t="shared" si="4"/>
        <v>1.6519061739611717E-3</v>
      </c>
    </row>
    <row r="21" spans="2:31" s="7" customFormat="1" ht="11.5" x14ac:dyDescent="0.25">
      <c r="B21" s="153"/>
      <c r="C21" s="11" t="s">
        <v>18</v>
      </c>
      <c r="D21" s="8">
        <f>+'[1]SAN RAFAEL'!C274</f>
        <v>11632.824764084769</v>
      </c>
      <c r="E21" s="8">
        <f>+'[1]SAN RAFAEL'!D274</f>
        <v>11927.950793089212</v>
      </c>
      <c r="F21" s="8">
        <f>+'[1]SAN RAFAEL'!E274</f>
        <v>12243.255590691188</v>
      </c>
      <c r="G21" s="8">
        <f>+'[1]SAN RAFAEL'!F274</f>
        <v>12580.996962250849</v>
      </c>
      <c r="H21" s="8">
        <f>+'[1]SAN RAFAEL'!G274</f>
        <v>12943.707883158326</v>
      </c>
      <c r="I21" s="8">
        <f>+'[1]SAN RAFAEL'!H274</f>
        <v>12257.691365350936</v>
      </c>
      <c r="J21" s="8">
        <f>+'[1]SAN RAFAEL'!I274</f>
        <v>12747.258182386067</v>
      </c>
      <c r="K21" s="8">
        <f>+'[1]SAN RAFAEL'!J274</f>
        <v>13279.457206501284</v>
      </c>
      <c r="L21" s="8">
        <f>+'[1]SAN RAFAEL'!K274</f>
        <v>13859.841627973965</v>
      </c>
      <c r="M21" s="8">
        <f>+'[1]SAN RAFAEL'!L274</f>
        <v>14494.755318546668</v>
      </c>
      <c r="N21" s="8">
        <f>+'[1]SAN RAFAEL'!M274</f>
        <v>15191.447057882066</v>
      </c>
      <c r="O21" s="8">
        <f>+'[1]SAN RAFAEL'!N274</f>
        <v>15958.2012986767</v>
      </c>
      <c r="P21" s="8">
        <f>+'[1]SAN RAFAEL'!O274</f>
        <v>16804.487865850664</v>
      </c>
      <c r="Q21" s="8">
        <f>+'[1]SAN RAFAEL'!P274</f>
        <v>17741.133332194564</v>
      </c>
      <c r="R21" s="8">
        <f>+'[1]SAN RAFAEL'!Q274</f>
        <v>18780.517210075217</v>
      </c>
      <c r="S21" s="8">
        <f>+'[1]SAN RAFAEL'!R274</f>
        <v>17739.634873658262</v>
      </c>
      <c r="T21" s="8">
        <f>+'[1]SAN RAFAEL'!S274</f>
        <v>17479.750845834387</v>
      </c>
      <c r="U21" s="8">
        <f>+'[1]SAN RAFAEL'!T274</f>
        <v>18495.634763300182</v>
      </c>
      <c r="V21" s="8">
        <f>+'[1]SAN RAFAEL'!U274</f>
        <v>18927.340176926125</v>
      </c>
      <c r="W21" s="8">
        <f>+'[1]SAN RAFAEL'!V274</f>
        <v>20469.43109390013</v>
      </c>
      <c r="Y21" s="150"/>
      <c r="Z21" s="38" t="s">
        <v>18</v>
      </c>
      <c r="AA21" s="39">
        <f t="shared" si="0"/>
        <v>9.6103684652994355E-3</v>
      </c>
      <c r="AB21" s="40">
        <f t="shared" si="1"/>
        <v>1.0029311456599167E-2</v>
      </c>
      <c r="AC21" s="41">
        <f t="shared" si="2"/>
        <v>4.1894299129973181E-2</v>
      </c>
      <c r="AD21" s="42">
        <f t="shared" si="3"/>
        <v>0.75962687558893993</v>
      </c>
      <c r="AE21" s="43">
        <f>+AA21*AD21</f>
        <v>7.3002941705538858E-3</v>
      </c>
    </row>
    <row r="22" spans="2:31" s="7" customFormat="1" ht="11.5" customHeight="1" x14ac:dyDescent="0.25">
      <c r="B22" s="144" t="s">
        <v>5</v>
      </c>
      <c r="C22" s="145"/>
      <c r="D22" s="18">
        <f>+'[1]SAN RAFAEL'!C277</f>
        <v>1735.2333555272137</v>
      </c>
      <c r="E22" s="18">
        <f>+'[1]SAN RAFAEL'!D277</f>
        <v>2437.4826249038765</v>
      </c>
      <c r="F22" s="18">
        <f>+'[1]SAN RAFAEL'!E277</f>
        <v>3247.0266894860611</v>
      </c>
      <c r="G22" s="18">
        <f>+'[1]SAN RAFAEL'!F277</f>
        <v>4096.5648047370232</v>
      </c>
      <c r="H22" s="18">
        <f>+'[1]SAN RAFAEL'!G277</f>
        <v>5007.5680792101721</v>
      </c>
      <c r="I22" s="18">
        <f>+'[1]SAN RAFAEL'!H277</f>
        <v>5493.3161965614891</v>
      </c>
      <c r="J22" s="18">
        <f>+'[1]SAN RAFAEL'!I277</f>
        <v>5385.9108178843462</v>
      </c>
      <c r="K22" s="18">
        <f>+'[1]SAN RAFAEL'!J277</f>
        <v>6055.4581341329949</v>
      </c>
      <c r="L22" s="18">
        <f>+'[1]SAN RAFAEL'!K277</f>
        <v>7055.0361340103518</v>
      </c>
      <c r="M22" s="18">
        <f>+'[1]SAN RAFAEL'!L277</f>
        <v>7584.3462598847655</v>
      </c>
      <c r="N22" s="18">
        <f>+'[1]SAN RAFAEL'!M277</f>
        <v>7687.2149181487666</v>
      </c>
      <c r="O22" s="18">
        <f>+'[1]SAN RAFAEL'!N277</f>
        <v>8365.4991827155336</v>
      </c>
      <c r="P22" s="18">
        <f>+'[1]SAN RAFAEL'!O277</f>
        <v>8428.9800703080273</v>
      </c>
      <c r="Q22" s="18">
        <f>+'[1]SAN RAFAEL'!P277</f>
        <v>9098.4386502752459</v>
      </c>
      <c r="R22" s="18">
        <f>+'[1]SAN RAFAEL'!Q277</f>
        <v>8275.3763933306291</v>
      </c>
      <c r="S22" s="18">
        <f>+'[1]SAN RAFAEL'!R277</f>
        <v>5729.6872432659511</v>
      </c>
      <c r="T22" s="18">
        <f>+'[1]SAN RAFAEL'!S277</f>
        <v>6928.1138356911615</v>
      </c>
      <c r="U22" s="18">
        <f>+'[1]SAN RAFAEL'!T277</f>
        <v>3526.0718775541568</v>
      </c>
      <c r="V22" s="18">
        <f>+'[1]SAN RAFAEL'!U277</f>
        <v>2084.2116279964139</v>
      </c>
      <c r="W22" s="18">
        <f>+'[1]SAN RAFAEL'!V277</f>
        <v>623.96831216284272</v>
      </c>
      <c r="Y22" s="37"/>
      <c r="Z22" s="46" t="s">
        <v>77</v>
      </c>
      <c r="AA22" s="47">
        <f>SUM(AA7:AA21)</f>
        <v>1.0000000000000002</v>
      </c>
      <c r="AB22" s="47">
        <f>SUM(AB7:AB21)</f>
        <v>1</v>
      </c>
      <c r="AC22" s="37">
        <f>+(AB22-AA22)*100</f>
        <v>-2.2204460492503131E-14</v>
      </c>
      <c r="AD22" s="47">
        <f>+(W23-D23)/D23</f>
        <v>0.68802837445792642</v>
      </c>
      <c r="AE22" s="47">
        <f>+AD22</f>
        <v>0.68802837445792642</v>
      </c>
    </row>
    <row r="23" spans="2:31" s="7" customFormat="1" ht="11.5" x14ac:dyDescent="0.25">
      <c r="B23" s="12"/>
      <c r="C23" s="13" t="s">
        <v>26</v>
      </c>
      <c r="D23" s="14">
        <f>SUM(D7:D21)-D22</f>
        <v>1208710.0067086704</v>
      </c>
      <c r="E23" s="14">
        <f t="shared" ref="E23:W23" si="5">SUM(E7:E21)-E22</f>
        <v>1311507.855491525</v>
      </c>
      <c r="F23" s="14">
        <f t="shared" si="5"/>
        <v>1446422.3513826812</v>
      </c>
      <c r="G23" s="14">
        <f t="shared" si="5"/>
        <v>1618982.5293248058</v>
      </c>
      <c r="H23" s="14">
        <f t="shared" si="5"/>
        <v>1760334.2059212863</v>
      </c>
      <c r="I23" s="14">
        <f t="shared" si="5"/>
        <v>1729651.234920844</v>
      </c>
      <c r="J23" s="14">
        <f t="shared" si="5"/>
        <v>1675687.997734938</v>
      </c>
      <c r="K23" s="14">
        <f t="shared" si="5"/>
        <v>1902948.9955472341</v>
      </c>
      <c r="L23" s="14">
        <f t="shared" si="5"/>
        <v>1819295.4403156419</v>
      </c>
      <c r="M23" s="14">
        <f t="shared" si="5"/>
        <v>1947852.0590665536</v>
      </c>
      <c r="N23" s="14">
        <f t="shared" si="5"/>
        <v>1880206.7242048348</v>
      </c>
      <c r="O23" s="14">
        <f t="shared" si="5"/>
        <v>1936077.1613435319</v>
      </c>
      <c r="P23" s="14">
        <f t="shared" si="5"/>
        <v>1857543.9776198585</v>
      </c>
      <c r="Q23" s="14">
        <f t="shared" si="5"/>
        <v>1828657.9053438255</v>
      </c>
      <c r="R23" s="14">
        <f t="shared" si="5"/>
        <v>1956433.7907856354</v>
      </c>
      <c r="S23" s="14">
        <f t="shared" si="5"/>
        <v>1956556.6954946849</v>
      </c>
      <c r="T23" s="14">
        <f t="shared" si="5"/>
        <v>1796972.6319982968</v>
      </c>
      <c r="U23" s="14">
        <f t="shared" si="5"/>
        <v>1869117.2243024514</v>
      </c>
      <c r="V23" s="14">
        <f t="shared" si="5"/>
        <v>1958563.9923190426</v>
      </c>
      <c r="W23" s="14">
        <f t="shared" si="5"/>
        <v>2040336.7878154663</v>
      </c>
    </row>
    <row r="25" spans="2:31" x14ac:dyDescent="0.25">
      <c r="B25" s="3" t="s">
        <v>21</v>
      </c>
    </row>
  </sheetData>
  <mergeCells count="8">
    <mergeCell ref="B22:C22"/>
    <mergeCell ref="AA5:AC5"/>
    <mergeCell ref="AD5:AD6"/>
    <mergeCell ref="AE5:AE6"/>
    <mergeCell ref="Y7:Y11"/>
    <mergeCell ref="Y12:Y21"/>
    <mergeCell ref="B7:B11"/>
    <mergeCell ref="B12:B21"/>
  </mergeCells>
  <conditionalFormatting sqref="AA7:AB2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22287-C377-4578-8A8E-4C7790242D5D}">
  <dimension ref="A2:AE25"/>
  <sheetViews>
    <sheetView topLeftCell="U3" workbookViewId="0">
      <selection activeCell="Y5" sqref="Y5:AE22"/>
    </sheetView>
  </sheetViews>
  <sheetFormatPr baseColWidth="10" defaultRowHeight="12.5" x14ac:dyDescent="0.25"/>
  <cols>
    <col min="1" max="2" width="10.90625" style="3"/>
    <col min="3" max="3" width="65.36328125" style="3" bestFit="1" customWidth="1"/>
    <col min="4" max="25" width="10.90625" style="3"/>
    <col min="26" max="26" width="51.7265625" style="3" bestFit="1" customWidth="1"/>
    <col min="27" max="16384" width="10.90625" style="3"/>
  </cols>
  <sheetData>
    <row r="2" spans="1:31" ht="14" x14ac:dyDescent="0.3">
      <c r="A2" s="1"/>
      <c r="B2" s="6" t="s">
        <v>35</v>
      </c>
      <c r="C2" s="1"/>
    </row>
    <row r="3" spans="1:31" ht="14" x14ac:dyDescent="0.3">
      <c r="A3" s="1"/>
      <c r="B3" s="5" t="s">
        <v>2</v>
      </c>
      <c r="C3" s="1"/>
    </row>
    <row r="4" spans="1:31" ht="14" x14ac:dyDescent="0.3">
      <c r="A4" s="1"/>
      <c r="B4" s="5" t="s">
        <v>3</v>
      </c>
      <c r="C4" s="1"/>
    </row>
    <row r="5" spans="1:31" ht="12.5" customHeight="1" x14ac:dyDescent="0.25">
      <c r="B5" s="4"/>
      <c r="Y5" s="44"/>
      <c r="Z5" s="44"/>
      <c r="AA5" s="146" t="s">
        <v>39</v>
      </c>
      <c r="AB5" s="146"/>
      <c r="AC5" s="146"/>
      <c r="AD5" s="147" t="s">
        <v>40</v>
      </c>
      <c r="AE5" s="147" t="s">
        <v>41</v>
      </c>
    </row>
    <row r="6" spans="1:31" s="7" customFormat="1" ht="11.5" x14ac:dyDescent="0.25">
      <c r="B6" s="12"/>
      <c r="C6" s="12"/>
      <c r="D6" s="12">
        <v>2004</v>
      </c>
      <c r="E6" s="12">
        <v>2005</v>
      </c>
      <c r="F6" s="12">
        <v>2006</v>
      </c>
      <c r="G6" s="12">
        <v>2007</v>
      </c>
      <c r="H6" s="12">
        <v>2008</v>
      </c>
      <c r="I6" s="12">
        <v>2009</v>
      </c>
      <c r="J6" s="12">
        <v>2010</v>
      </c>
      <c r="K6" s="12">
        <v>2011</v>
      </c>
      <c r="L6" s="12">
        <v>2012</v>
      </c>
      <c r="M6" s="12">
        <v>2013</v>
      </c>
      <c r="N6" s="12">
        <v>2014</v>
      </c>
      <c r="O6" s="12">
        <v>2015</v>
      </c>
      <c r="P6" s="12">
        <v>2016</v>
      </c>
      <c r="Q6" s="12">
        <v>2017</v>
      </c>
      <c r="R6" s="12">
        <v>2018</v>
      </c>
      <c r="S6" s="12">
        <v>2019</v>
      </c>
      <c r="T6" s="12">
        <v>2020</v>
      </c>
      <c r="U6" s="12">
        <v>2021</v>
      </c>
      <c r="V6" s="12">
        <v>2022</v>
      </c>
      <c r="W6" s="12">
        <v>2023</v>
      </c>
      <c r="Y6" s="45"/>
      <c r="Z6" s="45"/>
      <c r="AA6" s="48">
        <v>2004</v>
      </c>
      <c r="AB6" s="48">
        <v>2023</v>
      </c>
      <c r="AC6" s="45" t="s">
        <v>42</v>
      </c>
      <c r="AD6" s="148"/>
      <c r="AE6" s="148"/>
    </row>
    <row r="7" spans="1:31" s="7" customFormat="1" ht="12.5" customHeight="1" x14ac:dyDescent="0.25">
      <c r="B7" s="151" t="s">
        <v>0</v>
      </c>
      <c r="C7" s="15" t="s">
        <v>6</v>
      </c>
      <c r="D7" s="8">
        <f>+'[1]SANTA ROSA'!C9</f>
        <v>58650.996108745421</v>
      </c>
      <c r="E7" s="8">
        <f>+'[1]SANTA ROSA'!D9</f>
        <v>59697.415158118747</v>
      </c>
      <c r="F7" s="8">
        <f>+'[1]SANTA ROSA'!E9</f>
        <v>62505.479577078637</v>
      </c>
      <c r="G7" s="8">
        <f>+'[1]SANTA ROSA'!F9</f>
        <v>65155.524089604158</v>
      </c>
      <c r="H7" s="8">
        <f>+'[1]SANTA ROSA'!G9</f>
        <v>62194.222935944446</v>
      </c>
      <c r="I7" s="8">
        <f>+'[1]SANTA ROSA'!H9</f>
        <v>56346.635178395438</v>
      </c>
      <c r="J7" s="8">
        <f>+'[1]SANTA ROSA'!I9</f>
        <v>60722.844761767075</v>
      </c>
      <c r="K7" s="8">
        <f>+'[1]SANTA ROSA'!J9</f>
        <v>62771.354919296537</v>
      </c>
      <c r="L7" s="8">
        <f>+'[1]SANTA ROSA'!K9</f>
        <v>56744.711113959565</v>
      </c>
      <c r="M7" s="8">
        <f>+'[1]SANTA ROSA'!L9</f>
        <v>65523.033367301781</v>
      </c>
      <c r="N7" s="8">
        <f>+'[1]SANTA ROSA'!M9</f>
        <v>62271.622015450368</v>
      </c>
      <c r="O7" s="8">
        <f>+'[1]SANTA ROSA'!N9</f>
        <v>60318.907667527565</v>
      </c>
      <c r="P7" s="8">
        <f>+'[1]SANTA ROSA'!O9</f>
        <v>49331.891880244839</v>
      </c>
      <c r="Q7" s="8">
        <f>+'[1]SANTA ROSA'!P9</f>
        <v>55255.170211333032</v>
      </c>
      <c r="R7" s="8">
        <f>+'[1]SANTA ROSA'!Q9</f>
        <v>62465.414250441303</v>
      </c>
      <c r="S7" s="8">
        <f>+'[1]SANTA ROSA'!R9</f>
        <v>61512.72757404919</v>
      </c>
      <c r="T7" s="8">
        <f>+'[1]SANTA ROSA'!S9</f>
        <v>57677.457625088442</v>
      </c>
      <c r="U7" s="8">
        <f>+'[1]SANTA ROSA'!T9</f>
        <v>58757.256778110022</v>
      </c>
      <c r="V7" s="8">
        <f>+'[1]SANTA ROSA'!U9</f>
        <v>56474.200485869194</v>
      </c>
      <c r="W7" s="8">
        <f>+'[1]SANTA ROSA'!V9</f>
        <v>51267.746880732375</v>
      </c>
      <c r="Y7" s="146" t="s">
        <v>0</v>
      </c>
      <c r="Z7" s="31" t="s">
        <v>6</v>
      </c>
      <c r="AA7" s="32">
        <f>+D7/($D$23+$D$22)</f>
        <v>0.54392829111541807</v>
      </c>
      <c r="AB7" s="33">
        <f>+W7/($W$23+$W$22)</f>
        <v>0.39952427008798697</v>
      </c>
      <c r="AC7" s="34">
        <f>+(AB7-AA7)*100</f>
        <v>-14.440402102743111</v>
      </c>
      <c r="AD7" s="143">
        <f>+(W7-D7)/D7</f>
        <v>-0.1258844643375483</v>
      </c>
      <c r="AE7" s="143">
        <f>+AA7*AD7</f>
        <v>-6.8472121565102434E-2</v>
      </c>
    </row>
    <row r="8" spans="1:31" s="7" customFormat="1" ht="11.5" x14ac:dyDescent="0.25">
      <c r="B8" s="152"/>
      <c r="C8" s="16" t="s">
        <v>7</v>
      </c>
      <c r="D8" s="8">
        <f>+'[1]SANTA ROSA'!C47</f>
        <v>0</v>
      </c>
      <c r="E8" s="8">
        <f>+'[1]SANTA ROSA'!D47</f>
        <v>0</v>
      </c>
      <c r="F8" s="8">
        <f>+'[1]SANTA ROSA'!E47</f>
        <v>0</v>
      </c>
      <c r="G8" s="8">
        <f>+'[1]SANTA ROSA'!F47</f>
        <v>0</v>
      </c>
      <c r="H8" s="8">
        <f>+'[1]SANTA ROSA'!G47</f>
        <v>0</v>
      </c>
      <c r="I8" s="8">
        <f>+'[1]SANTA ROSA'!H47</f>
        <v>0</v>
      </c>
      <c r="J8" s="8">
        <f>+'[1]SANTA ROSA'!I47</f>
        <v>0</v>
      </c>
      <c r="K8" s="8">
        <f>+'[1]SANTA ROSA'!J47</f>
        <v>0</v>
      </c>
      <c r="L8" s="8">
        <f>+'[1]SANTA ROSA'!K47</f>
        <v>0</v>
      </c>
      <c r="M8" s="8">
        <f>+'[1]SANTA ROSA'!L47</f>
        <v>0</v>
      </c>
      <c r="N8" s="8">
        <f>+'[1]SANTA ROSA'!M47</f>
        <v>0</v>
      </c>
      <c r="O8" s="8">
        <f>+'[1]SANTA ROSA'!N47</f>
        <v>0</v>
      </c>
      <c r="P8" s="8">
        <f>+'[1]SANTA ROSA'!O47</f>
        <v>0</v>
      </c>
      <c r="Q8" s="8">
        <f>+'[1]SANTA ROSA'!P47</f>
        <v>0</v>
      </c>
      <c r="R8" s="8">
        <f>+'[1]SANTA ROSA'!Q47</f>
        <v>0</v>
      </c>
      <c r="S8" s="8">
        <f>+'[1]SANTA ROSA'!R47</f>
        <v>0</v>
      </c>
      <c r="T8" s="8">
        <f>+'[1]SANTA ROSA'!S47</f>
        <v>0</v>
      </c>
      <c r="U8" s="8">
        <f>+'[1]SANTA ROSA'!T47</f>
        <v>0</v>
      </c>
      <c r="V8" s="8">
        <f>+'[1]SANTA ROSA'!U47</f>
        <v>0</v>
      </c>
      <c r="W8" s="8">
        <f>+'[1]SANTA ROSA'!V47</f>
        <v>0</v>
      </c>
      <c r="Y8" s="149"/>
      <c r="Z8" s="21" t="s">
        <v>7</v>
      </c>
      <c r="AA8" s="27"/>
      <c r="AB8" s="23"/>
      <c r="AC8" s="25"/>
      <c r="AD8" s="26"/>
      <c r="AE8" s="28"/>
    </row>
    <row r="9" spans="1:31" s="7" customFormat="1" ht="11.5" x14ac:dyDescent="0.25">
      <c r="B9" s="152"/>
      <c r="C9" s="16" t="s">
        <v>8</v>
      </c>
      <c r="D9" s="8">
        <f>+'[1]SANTA ROSA'!C59</f>
        <v>11356.480201002341</v>
      </c>
      <c r="E9" s="8">
        <f>+'[1]SANTA ROSA'!D59</f>
        <v>11721.702902884668</v>
      </c>
      <c r="F9" s="8">
        <f>+'[1]SANTA ROSA'!E59</f>
        <v>13441.761283534537</v>
      </c>
      <c r="G9" s="8">
        <f>+'[1]SANTA ROSA'!F59</f>
        <v>14247.653924909288</v>
      </c>
      <c r="H9" s="8">
        <f>+'[1]SANTA ROSA'!G59</f>
        <v>14346.355128456671</v>
      </c>
      <c r="I9" s="8">
        <f>+'[1]SANTA ROSA'!H59</f>
        <v>14561.01457243054</v>
      </c>
      <c r="J9" s="8">
        <f>+'[1]SANTA ROSA'!I59</f>
        <v>13753.32161210304</v>
      </c>
      <c r="K9" s="8">
        <f>+'[1]SANTA ROSA'!J59</f>
        <v>14791.532636487118</v>
      </c>
      <c r="L9" s="8">
        <f>+'[1]SANTA ROSA'!K59</f>
        <v>12900.11608487274</v>
      </c>
      <c r="M9" s="8">
        <f>+'[1]SANTA ROSA'!L59</f>
        <v>15249.878886867726</v>
      </c>
      <c r="N9" s="8">
        <f>+'[1]SANTA ROSA'!M59</f>
        <v>13225.790938860126</v>
      </c>
      <c r="O9" s="8">
        <f>+'[1]SANTA ROSA'!N59</f>
        <v>14416.742062219864</v>
      </c>
      <c r="P9" s="8">
        <f>+'[1]SANTA ROSA'!O59</f>
        <v>13113.680814862199</v>
      </c>
      <c r="Q9" s="8">
        <f>+'[1]SANTA ROSA'!P59</f>
        <v>12236.251890520924</v>
      </c>
      <c r="R9" s="8">
        <f>+'[1]SANTA ROSA'!Q59</f>
        <v>13144.660416857632</v>
      </c>
      <c r="S9" s="8">
        <f>+'[1]SANTA ROSA'!R59</f>
        <v>13368.813794970858</v>
      </c>
      <c r="T9" s="8">
        <f>+'[1]SANTA ROSA'!S59</f>
        <v>13422.945566840988</v>
      </c>
      <c r="U9" s="8">
        <f>+'[1]SANTA ROSA'!T59</f>
        <v>13304.459374720203</v>
      </c>
      <c r="V9" s="8">
        <f>+'[1]SANTA ROSA'!U59</f>
        <v>14430.975456619706</v>
      </c>
      <c r="W9" s="8">
        <f>+'[1]SANTA ROSA'!V59</f>
        <v>13256.035223057466</v>
      </c>
      <c r="Y9" s="149"/>
      <c r="Z9" s="21" t="s">
        <v>8</v>
      </c>
      <c r="AA9" s="27">
        <f t="shared" ref="AA9:AA14" si="0">+D9/($D$23+$D$22)</f>
        <v>0.10531979469477785</v>
      </c>
      <c r="AB9" s="23">
        <f t="shared" ref="AB9:AB14" si="1">+W9/($W$23+$W$22)</f>
        <v>0.1033029169211078</v>
      </c>
      <c r="AC9" s="25">
        <f t="shared" ref="AC9:AC21" si="2">+(AB9-AA9)*100</f>
        <v>-0.20168777736700588</v>
      </c>
      <c r="AD9" s="28">
        <f t="shared" ref="AD9:AD21" si="3">+(W9-D9)/D9</f>
        <v>0.16726617652954365</v>
      </c>
      <c r="AE9" s="28">
        <f t="shared" ref="AE9:AE20" si="4">+AA9*AD9</f>
        <v>1.7616439371472007E-2</v>
      </c>
    </row>
    <row r="10" spans="1:31" s="7" customFormat="1" ht="11.5" x14ac:dyDescent="0.25">
      <c r="B10" s="152"/>
      <c r="C10" s="16" t="s">
        <v>9</v>
      </c>
      <c r="D10" s="8">
        <f>+'[1]SANTA ROSA'!C113</f>
        <v>1487.8050352607916</v>
      </c>
      <c r="E10" s="8">
        <f>+'[1]SANTA ROSA'!D113</f>
        <v>1588.8650683791168</v>
      </c>
      <c r="F10" s="8">
        <f>+'[1]SANTA ROSA'!E113</f>
        <v>1659.2313828049337</v>
      </c>
      <c r="G10" s="8">
        <f>+'[1]SANTA ROSA'!F113</f>
        <v>1735.4056482034121</v>
      </c>
      <c r="H10" s="8">
        <f>+'[1]SANTA ROSA'!G113</f>
        <v>1914.8742405334879</v>
      </c>
      <c r="I10" s="8">
        <f>+'[1]SANTA ROSA'!H113</f>
        <v>1843.0940025054801</v>
      </c>
      <c r="J10" s="8">
        <f>+'[1]SANTA ROSA'!I113</f>
        <v>1830.5112668378265</v>
      </c>
      <c r="K10" s="8">
        <f>+'[1]SANTA ROSA'!J113</f>
        <v>1904.3507984441342</v>
      </c>
      <c r="L10" s="8">
        <f>+'[1]SANTA ROSA'!K113</f>
        <v>1984.7478057459741</v>
      </c>
      <c r="M10" s="8">
        <f>+'[1]SANTA ROSA'!L113</f>
        <v>2210.7740380035266</v>
      </c>
      <c r="N10" s="8">
        <f>+'[1]SANTA ROSA'!M113</f>
        <v>2167.8728893379289</v>
      </c>
      <c r="O10" s="8">
        <f>+'[1]SANTA ROSA'!N113</f>
        <v>2410.5323701162629</v>
      </c>
      <c r="P10" s="8">
        <f>+'[1]SANTA ROSA'!O113</f>
        <v>2295.7423310473996</v>
      </c>
      <c r="Q10" s="8">
        <f>+'[1]SANTA ROSA'!P113</f>
        <v>2347.0882518887302</v>
      </c>
      <c r="R10" s="8">
        <f>+'[1]SANTA ROSA'!Q113</f>
        <v>2650.6762858799079</v>
      </c>
      <c r="S10" s="8">
        <f>+'[1]SANTA ROSA'!R113</f>
        <v>2660.7022477366327</v>
      </c>
      <c r="T10" s="8">
        <f>+'[1]SANTA ROSA'!S113</f>
        <v>2689.1667179077722</v>
      </c>
      <c r="U10" s="8">
        <f>+'[1]SANTA ROSA'!T113</f>
        <v>3202.8009369281253</v>
      </c>
      <c r="V10" s="8">
        <f>+'[1]SANTA ROSA'!U113</f>
        <v>3232.634863400669</v>
      </c>
      <c r="W10" s="8">
        <f>+'[1]SANTA ROSA'!V113</f>
        <v>3385.0270591846966</v>
      </c>
      <c r="Y10" s="149"/>
      <c r="Z10" s="21" t="s">
        <v>9</v>
      </c>
      <c r="AA10" s="27">
        <f t="shared" si="0"/>
        <v>1.3797877342813764E-2</v>
      </c>
      <c r="AB10" s="23">
        <f t="shared" si="1"/>
        <v>2.6379167163227041E-2</v>
      </c>
      <c r="AC10" s="25">
        <f t="shared" si="2"/>
        <v>1.2581289820413277</v>
      </c>
      <c r="AD10" s="22">
        <f t="shared" si="3"/>
        <v>1.2751818813352438</v>
      </c>
      <c r="AE10" s="28">
        <f t="shared" si="4"/>
        <v>1.7594803188442188E-2</v>
      </c>
    </row>
    <row r="11" spans="1:31" s="7" customFormat="1" ht="11.5" x14ac:dyDescent="0.25">
      <c r="B11" s="153"/>
      <c r="C11" s="16" t="s">
        <v>10</v>
      </c>
      <c r="D11" s="8">
        <f>+'[1]SANTA ROSA'!C122</f>
        <v>4752.3275268227981</v>
      </c>
      <c r="E11" s="8">
        <f>+'[1]SANTA ROSA'!D122</f>
        <v>6449.4601290885857</v>
      </c>
      <c r="F11" s="8">
        <f>+'[1]SANTA ROSA'!E122</f>
        <v>7297.1637749471711</v>
      </c>
      <c r="G11" s="8">
        <f>+'[1]SANTA ROSA'!F122</f>
        <v>7478.9639783310067</v>
      </c>
      <c r="H11" s="8">
        <f>+'[1]SANTA ROSA'!G122</f>
        <v>6672.9707393134713</v>
      </c>
      <c r="I11" s="8">
        <f>+'[1]SANTA ROSA'!H122</f>
        <v>6510.8519285452949</v>
      </c>
      <c r="J11" s="8">
        <f>+'[1]SANTA ROSA'!I122</f>
        <v>6687.2610363825052</v>
      </c>
      <c r="K11" s="8">
        <f>+'[1]SANTA ROSA'!J122</f>
        <v>8146.5683468255429</v>
      </c>
      <c r="L11" s="8">
        <f>+'[1]SANTA ROSA'!K122</f>
        <v>7178.017069071042</v>
      </c>
      <c r="M11" s="8">
        <f>+'[1]SANTA ROSA'!L122</f>
        <v>7604.6115195746461</v>
      </c>
      <c r="N11" s="8">
        <f>+'[1]SANTA ROSA'!M122</f>
        <v>7361.1002620927684</v>
      </c>
      <c r="O11" s="8">
        <f>+'[1]SANTA ROSA'!N122</f>
        <v>7654.619864309785</v>
      </c>
      <c r="P11" s="8">
        <f>+'[1]SANTA ROSA'!O122</f>
        <v>6601.9993405289852</v>
      </c>
      <c r="Q11" s="8">
        <f>+'[1]SANTA ROSA'!P122</f>
        <v>8052.846845943086</v>
      </c>
      <c r="R11" s="8">
        <f>+'[1]SANTA ROSA'!Q122</f>
        <v>8987.1467086166631</v>
      </c>
      <c r="S11" s="8">
        <f>+'[1]SANTA ROSA'!R122</f>
        <v>8662.6918622805606</v>
      </c>
      <c r="T11" s="8">
        <f>+'[1]SANTA ROSA'!S122</f>
        <v>4417.3155319402467</v>
      </c>
      <c r="U11" s="8">
        <f>+'[1]SANTA ROSA'!T122</f>
        <v>5684.2083266242653</v>
      </c>
      <c r="V11" s="8">
        <f>+'[1]SANTA ROSA'!U122</f>
        <v>6889.462921561917</v>
      </c>
      <c r="W11" s="8">
        <f>+'[1]SANTA ROSA'!V122</f>
        <v>7385.4670861502273</v>
      </c>
      <c r="Y11" s="150"/>
      <c r="Z11" s="38" t="s">
        <v>10</v>
      </c>
      <c r="AA11" s="39">
        <f t="shared" si="0"/>
        <v>4.4073000664690311E-2</v>
      </c>
      <c r="AB11" s="40">
        <f t="shared" si="1"/>
        <v>5.7554184187523831E-2</v>
      </c>
      <c r="AC11" s="41">
        <f t="shared" si="2"/>
        <v>1.348118352283352</v>
      </c>
      <c r="AD11" s="42">
        <f t="shared" si="3"/>
        <v>0.55407367115705364</v>
      </c>
      <c r="AE11" s="43">
        <f t="shared" si="4"/>
        <v>2.4419689277192225E-2</v>
      </c>
    </row>
    <row r="12" spans="1:31" s="7" customFormat="1" ht="12.5" customHeight="1" x14ac:dyDescent="0.25">
      <c r="B12" s="151" t="s">
        <v>1</v>
      </c>
      <c r="C12" s="9" t="s">
        <v>11</v>
      </c>
      <c r="D12" s="8">
        <f>+'[1]SANTA ROSA'!C135</f>
        <v>3692.2669088816774</v>
      </c>
      <c r="E12" s="8">
        <f>+'[1]SANTA ROSA'!D135</f>
        <v>3992.4531185233282</v>
      </c>
      <c r="F12" s="8">
        <f>+'[1]SANTA ROSA'!E135</f>
        <v>4332.6303501937155</v>
      </c>
      <c r="G12" s="8">
        <f>+'[1]SANTA ROSA'!F135</f>
        <v>4736.4985305875098</v>
      </c>
      <c r="H12" s="8">
        <f>+'[1]SANTA ROSA'!G135</f>
        <v>4921.9451988073924</v>
      </c>
      <c r="I12" s="8">
        <f>+'[1]SANTA ROSA'!H135</f>
        <v>4854.2543733366037</v>
      </c>
      <c r="J12" s="8">
        <f>+'[1]SANTA ROSA'!I135</f>
        <v>5301.1338492394152</v>
      </c>
      <c r="K12" s="8">
        <f>+'[1]SANTA ROSA'!J135</f>
        <v>5671.185083469617</v>
      </c>
      <c r="L12" s="8">
        <f>+'[1]SANTA ROSA'!K135</f>
        <v>5874.38158990579</v>
      </c>
      <c r="M12" s="8">
        <f>+'[1]SANTA ROSA'!L135</f>
        <v>6191.3636037136284</v>
      </c>
      <c r="N12" s="8">
        <f>+'[1]SANTA ROSA'!M135</f>
        <v>6091.4480663729883</v>
      </c>
      <c r="O12" s="8">
        <f>+'[1]SANTA ROSA'!N135</f>
        <v>6326.0326225558201</v>
      </c>
      <c r="P12" s="8">
        <f>+'[1]SANTA ROSA'!O135</f>
        <v>6216.4317717917611</v>
      </c>
      <c r="Q12" s="8">
        <f>+'[1]SANTA ROSA'!P135</f>
        <v>6553.4617155842643</v>
      </c>
      <c r="R12" s="8">
        <f>+'[1]SANTA ROSA'!Q135</f>
        <v>6604.6578417689525</v>
      </c>
      <c r="S12" s="8">
        <f>+'[1]SANTA ROSA'!R135</f>
        <v>6349.5140797579043</v>
      </c>
      <c r="T12" s="8">
        <f>+'[1]SANTA ROSA'!S135</f>
        <v>5987.6526431038601</v>
      </c>
      <c r="U12" s="8">
        <f>+'[1]SANTA ROSA'!T135</f>
        <v>6527.5292337203718</v>
      </c>
      <c r="V12" s="8">
        <f>+'[1]SANTA ROSA'!U135</f>
        <v>6946.7852920599689</v>
      </c>
      <c r="W12" s="8">
        <f>+'[1]SANTA ROSA'!V135</f>
        <v>7041.0591763649682</v>
      </c>
      <c r="Y12" s="146" t="s">
        <v>1</v>
      </c>
      <c r="Z12" s="31" t="s">
        <v>11</v>
      </c>
      <c r="AA12" s="32">
        <f t="shared" si="0"/>
        <v>3.4242017413759783E-2</v>
      </c>
      <c r="AB12" s="33">
        <f t="shared" si="1"/>
        <v>5.4870248825792577E-2</v>
      </c>
      <c r="AC12" s="34">
        <f t="shared" si="2"/>
        <v>2.0628231412032791</v>
      </c>
      <c r="AD12" s="35">
        <f t="shared" si="3"/>
        <v>0.90697459044139928</v>
      </c>
      <c r="AE12" s="36">
        <f t="shared" si="4"/>
        <v>3.1056639719732042E-2</v>
      </c>
    </row>
    <row r="13" spans="1:31" s="7" customFormat="1" ht="11.5" x14ac:dyDescent="0.25">
      <c r="B13" s="152"/>
      <c r="C13" s="10" t="s">
        <v>12</v>
      </c>
      <c r="D13" s="8">
        <f>+'[1]SANTA ROSA'!C172</f>
        <v>580.19861569811803</v>
      </c>
      <c r="E13" s="8">
        <f>+'[1]SANTA ROSA'!D172</f>
        <v>691.01278656755596</v>
      </c>
      <c r="F13" s="8">
        <f>+'[1]SANTA ROSA'!E172</f>
        <v>766.78500565539957</v>
      </c>
      <c r="G13" s="8">
        <f>+'[1]SANTA ROSA'!F172</f>
        <v>806.65343042672259</v>
      </c>
      <c r="H13" s="8">
        <f>+'[1]SANTA ROSA'!G172</f>
        <v>782.04070181561474</v>
      </c>
      <c r="I13" s="8">
        <f>+'[1]SANTA ROSA'!H172</f>
        <v>775.31093039401003</v>
      </c>
      <c r="J13" s="8">
        <f>+'[1]SANTA ROSA'!I172</f>
        <v>757.18801066921208</v>
      </c>
      <c r="K13" s="8">
        <f>+'[1]SANTA ROSA'!J172</f>
        <v>871.89360808121978</v>
      </c>
      <c r="L13" s="8">
        <f>+'[1]SANTA ROSA'!K172</f>
        <v>960.66225582262166</v>
      </c>
      <c r="M13" s="8">
        <f>+'[1]SANTA ROSA'!L172</f>
        <v>1053.3675995321821</v>
      </c>
      <c r="N13" s="8">
        <f>+'[1]SANTA ROSA'!M172</f>
        <v>1070.1615033026987</v>
      </c>
      <c r="O13" s="8">
        <f>+'[1]SANTA ROSA'!N172</f>
        <v>1139.3884971144521</v>
      </c>
      <c r="P13" s="8">
        <f>+'[1]SANTA ROSA'!O172</f>
        <v>1175.7844616571324</v>
      </c>
      <c r="Q13" s="8">
        <f>+'[1]SANTA ROSA'!P172</f>
        <v>1279.7533522882411</v>
      </c>
      <c r="R13" s="8">
        <f>+'[1]SANTA ROSA'!Q172</f>
        <v>1386.4256966887458</v>
      </c>
      <c r="S13" s="8">
        <f>+'[1]SANTA ROSA'!R172</f>
        <v>1149.4063336862228</v>
      </c>
      <c r="T13" s="8">
        <f>+'[1]SANTA ROSA'!S172</f>
        <v>941.06890029599344</v>
      </c>
      <c r="U13" s="8">
        <f>+'[1]SANTA ROSA'!T172</f>
        <v>1192.1142523857286</v>
      </c>
      <c r="V13" s="8">
        <f>+'[1]SANTA ROSA'!U172</f>
        <v>1618.1874572327454</v>
      </c>
      <c r="W13" s="8">
        <f>+'[1]SANTA ROSA'!V172</f>
        <v>2240.9655271101537</v>
      </c>
      <c r="Y13" s="149"/>
      <c r="Z13" s="21" t="s">
        <v>12</v>
      </c>
      <c r="AA13" s="27">
        <f t="shared" si="0"/>
        <v>5.3807516066577358E-3</v>
      </c>
      <c r="AB13" s="23">
        <f t="shared" si="1"/>
        <v>1.7463613499416483E-2</v>
      </c>
      <c r="AC13" s="25">
        <f t="shared" si="2"/>
        <v>1.2082861892758747</v>
      </c>
      <c r="AD13" s="22">
        <f t="shared" si="3"/>
        <v>2.8624110200844499</v>
      </c>
      <c r="AE13" s="28">
        <f t="shared" si="4"/>
        <v>1.5401922695234212E-2</v>
      </c>
    </row>
    <row r="14" spans="1:31" s="7" customFormat="1" ht="11.5" x14ac:dyDescent="0.25">
      <c r="B14" s="152"/>
      <c r="C14" s="10" t="s">
        <v>13</v>
      </c>
      <c r="D14" s="8">
        <f>+'[1]SANTA ROSA'!C183</f>
        <v>1401.4648574998882</v>
      </c>
      <c r="E14" s="8">
        <f>+'[1]SANTA ROSA'!D183</f>
        <v>1505.1915145788039</v>
      </c>
      <c r="F14" s="8">
        <f>+'[1]SANTA ROSA'!E183</f>
        <v>1660.8471461863937</v>
      </c>
      <c r="G14" s="8">
        <f>+'[1]SANTA ROSA'!F183</f>
        <v>1797.2771419949024</v>
      </c>
      <c r="H14" s="8">
        <f>+'[1]SANTA ROSA'!G183</f>
        <v>1874.279283541395</v>
      </c>
      <c r="I14" s="8">
        <f>+'[1]SANTA ROSA'!H183</f>
        <v>1872.1043065058163</v>
      </c>
      <c r="J14" s="8">
        <f>+'[1]SANTA ROSA'!I183</f>
        <v>1794.467928487536</v>
      </c>
      <c r="K14" s="8">
        <f>+'[1]SANTA ROSA'!J183</f>
        <v>1953.0239968883268</v>
      </c>
      <c r="L14" s="8">
        <f>+'[1]SANTA ROSA'!K183</f>
        <v>1841.2333945567423</v>
      </c>
      <c r="M14" s="8">
        <f>+'[1]SANTA ROSA'!L183</f>
        <v>1997.2476175676466</v>
      </c>
      <c r="N14" s="8">
        <f>+'[1]SANTA ROSA'!M183</f>
        <v>1931.9447159122974</v>
      </c>
      <c r="O14" s="8">
        <f>+'[1]SANTA ROSA'!N183</f>
        <v>1949.6948937329478</v>
      </c>
      <c r="P14" s="8">
        <f>+'[1]SANTA ROSA'!O183</f>
        <v>1820.2629647468113</v>
      </c>
      <c r="Q14" s="8">
        <f>+'[1]SANTA ROSA'!P183</f>
        <v>1718.7934684273137</v>
      </c>
      <c r="R14" s="8">
        <f>+'[1]SANTA ROSA'!Q183</f>
        <v>1879.4155650281118</v>
      </c>
      <c r="S14" s="8">
        <f>+'[1]SANTA ROSA'!R183</f>
        <v>1752.8432831770697</v>
      </c>
      <c r="T14" s="8">
        <f>+'[1]SANTA ROSA'!S183</f>
        <v>1606.4366625594016</v>
      </c>
      <c r="U14" s="8">
        <f>+'[1]SANTA ROSA'!T183</f>
        <v>1641.1473790724808</v>
      </c>
      <c r="V14" s="8">
        <f>+'[1]SANTA ROSA'!U183</f>
        <v>1693.0423865291812</v>
      </c>
      <c r="W14" s="8">
        <f>+'[1]SANTA ROSA'!V183</f>
        <v>1627.1607475071835</v>
      </c>
      <c r="Y14" s="149"/>
      <c r="Z14" s="21" t="s">
        <v>13</v>
      </c>
      <c r="AA14" s="27">
        <f t="shared" si="0"/>
        <v>1.2997160075249967E-2</v>
      </c>
      <c r="AB14" s="23">
        <f t="shared" si="1"/>
        <v>1.268029608314911E-2</v>
      </c>
      <c r="AC14" s="25">
        <f t="shared" si="2"/>
        <v>-3.1686399210085689E-2</v>
      </c>
      <c r="AD14" s="22">
        <f t="shared" si="3"/>
        <v>0.16104284656121906</v>
      </c>
      <c r="AE14" s="28">
        <f t="shared" si="4"/>
        <v>2.0930996557300828E-3</v>
      </c>
    </row>
    <row r="15" spans="1:31" s="7" customFormat="1" ht="11.5" x14ac:dyDescent="0.25">
      <c r="B15" s="152"/>
      <c r="C15" s="10" t="s">
        <v>14</v>
      </c>
      <c r="D15" s="8">
        <f>+'[1]SANTA ROSA'!C206</f>
        <v>0</v>
      </c>
      <c r="E15" s="8">
        <f>+'[1]SANTA ROSA'!D206</f>
        <v>0</v>
      </c>
      <c r="F15" s="8">
        <f>+'[1]SANTA ROSA'!E206</f>
        <v>0</v>
      </c>
      <c r="G15" s="8">
        <f>+'[1]SANTA ROSA'!F206</f>
        <v>0</v>
      </c>
      <c r="H15" s="8">
        <f>+'[1]SANTA ROSA'!G206</f>
        <v>0</v>
      </c>
      <c r="I15" s="8">
        <f>+'[1]SANTA ROSA'!H206</f>
        <v>0</v>
      </c>
      <c r="J15" s="8">
        <f>+'[1]SANTA ROSA'!I206</f>
        <v>0</v>
      </c>
      <c r="K15" s="8">
        <f>+'[1]SANTA ROSA'!J206</f>
        <v>0</v>
      </c>
      <c r="L15" s="8">
        <f>+'[1]SANTA ROSA'!K206</f>
        <v>0</v>
      </c>
      <c r="M15" s="8">
        <f>+'[1]SANTA ROSA'!L206</f>
        <v>0</v>
      </c>
      <c r="N15" s="8">
        <f>+'[1]SANTA ROSA'!M206</f>
        <v>0</v>
      </c>
      <c r="O15" s="8">
        <f>+'[1]SANTA ROSA'!N206</f>
        <v>0</v>
      </c>
      <c r="P15" s="8">
        <f>+'[1]SANTA ROSA'!O206</f>
        <v>0</v>
      </c>
      <c r="Q15" s="8">
        <f>+'[1]SANTA ROSA'!P206</f>
        <v>0</v>
      </c>
      <c r="R15" s="8">
        <f>+'[1]SANTA ROSA'!Q206</f>
        <v>0</v>
      </c>
      <c r="S15" s="8">
        <f>+'[1]SANTA ROSA'!R206</f>
        <v>0</v>
      </c>
      <c r="T15" s="8">
        <f>+'[1]SANTA ROSA'!S206</f>
        <v>0</v>
      </c>
      <c r="U15" s="8">
        <f>+'[1]SANTA ROSA'!T206</f>
        <v>0</v>
      </c>
      <c r="V15" s="8">
        <f>+'[1]SANTA ROSA'!U206</f>
        <v>0</v>
      </c>
      <c r="W15" s="8">
        <f>+'[1]SANTA ROSA'!V206</f>
        <v>0</v>
      </c>
      <c r="Y15" s="149"/>
      <c r="Z15" s="21" t="s">
        <v>14</v>
      </c>
      <c r="AA15" s="27"/>
      <c r="AB15" s="23"/>
      <c r="AC15" s="25"/>
      <c r="AD15" s="22"/>
      <c r="AE15" s="28"/>
    </row>
    <row r="16" spans="1:31" s="7" customFormat="1" ht="11.5" x14ac:dyDescent="0.25">
      <c r="B16" s="152"/>
      <c r="C16" s="10" t="s">
        <v>15</v>
      </c>
      <c r="D16" s="8">
        <f>+'[1]SANTA ROSA'!C218</f>
        <v>8207.2010773510465</v>
      </c>
      <c r="E16" s="8">
        <f>+'[1]SANTA ROSA'!D218</f>
        <v>8448.6401763829672</v>
      </c>
      <c r="F16" s="8">
        <f>+'[1]SANTA ROSA'!E218</f>
        <v>8725.0262708077353</v>
      </c>
      <c r="G16" s="8">
        <f>+'[1]SANTA ROSA'!F218</f>
        <v>8991.3810504843241</v>
      </c>
      <c r="H16" s="8">
        <f>+'[1]SANTA ROSA'!G218</f>
        <v>9229.4680788874484</v>
      </c>
      <c r="I16" s="8">
        <f>+'[1]SANTA ROSA'!H218</f>
        <v>9339.1568312938834</v>
      </c>
      <c r="J16" s="8">
        <f>+'[1]SANTA ROSA'!I218</f>
        <v>9502.2769712880454</v>
      </c>
      <c r="K16" s="8">
        <f>+'[1]SANTA ROSA'!J218</f>
        <v>9968.6509239230327</v>
      </c>
      <c r="L16" s="8">
        <f>+'[1]SANTA ROSA'!K218</f>
        <v>10314.663357328298</v>
      </c>
      <c r="M16" s="8">
        <f>+'[1]SANTA ROSA'!L218</f>
        <v>10705.715784071052</v>
      </c>
      <c r="N16" s="8">
        <f>+'[1]SANTA ROSA'!M218</f>
        <v>11054.445339990123</v>
      </c>
      <c r="O16" s="8">
        <f>+'[1]SANTA ROSA'!N218</f>
        <v>11522.034013527369</v>
      </c>
      <c r="P16" s="8">
        <f>+'[1]SANTA ROSA'!O218</f>
        <v>11935.53652042401</v>
      </c>
      <c r="Q16" s="8">
        <f>+'[1]SANTA ROSA'!P218</f>
        <v>12356.878993285549</v>
      </c>
      <c r="R16" s="8">
        <f>+'[1]SANTA ROSA'!Q218</f>
        <v>12780.816592807445</v>
      </c>
      <c r="S16" s="8">
        <f>+'[1]SANTA ROSA'!R218</f>
        <v>13050.31184955394</v>
      </c>
      <c r="T16" s="8">
        <f>+'[1]SANTA ROSA'!S218</f>
        <v>12951.21216904593</v>
      </c>
      <c r="U16" s="8">
        <f>+'[1]SANTA ROSA'!T218</f>
        <v>13554.279331866759</v>
      </c>
      <c r="V16" s="8">
        <f>+'[1]SANTA ROSA'!U218</f>
        <v>14202.878881619059</v>
      </c>
      <c r="W16" s="8">
        <f>+'[1]SANTA ROSA'!V218</f>
        <v>14629.440034747526</v>
      </c>
      <c r="Y16" s="149"/>
      <c r="Z16" s="21" t="s">
        <v>15</v>
      </c>
      <c r="AA16" s="27">
        <f t="shared" ref="AA16:AA21" si="5">+D16/($D$23+$D$22)</f>
        <v>7.6113436310053198E-2</v>
      </c>
      <c r="AB16" s="23">
        <f t="shared" ref="AB16:AB21" si="6">+W16/($W$23+$W$22)</f>
        <v>0.11400571913713453</v>
      </c>
      <c r="AC16" s="25">
        <f t="shared" si="2"/>
        <v>3.7892282827081334</v>
      </c>
      <c r="AD16" s="22">
        <f t="shared" si="3"/>
        <v>0.78251268573394317</v>
      </c>
      <c r="AE16" s="28">
        <f t="shared" si="4"/>
        <v>5.9559729467419158E-2</v>
      </c>
    </row>
    <row r="17" spans="2:31" s="7" customFormat="1" ht="11.5" x14ac:dyDescent="0.25">
      <c r="B17" s="152"/>
      <c r="C17" s="10" t="s">
        <v>20</v>
      </c>
      <c r="D17" s="8">
        <f>+'[1]SANTA ROSA'!C248</f>
        <v>9786.5948911006271</v>
      </c>
      <c r="E17" s="8">
        <f>+'[1]SANTA ROSA'!D248</f>
        <v>10411.017445503259</v>
      </c>
      <c r="F17" s="8">
        <f>+'[1]SANTA ROSA'!E248</f>
        <v>11239.679826414384</v>
      </c>
      <c r="G17" s="8">
        <f>+'[1]SANTA ROSA'!F248</f>
        <v>11375.849310486487</v>
      </c>
      <c r="H17" s="8">
        <f>+'[1]SANTA ROSA'!G248</f>
        <v>11954.183274032101</v>
      </c>
      <c r="I17" s="8">
        <f>+'[1]SANTA ROSA'!H248</f>
        <v>13213.485750200478</v>
      </c>
      <c r="J17" s="8">
        <f>+'[1]SANTA ROSA'!I248</f>
        <v>13958.94738221407</v>
      </c>
      <c r="K17" s="8">
        <f>+'[1]SANTA ROSA'!J248</f>
        <v>17216.912690678218</v>
      </c>
      <c r="L17" s="8">
        <f>+'[1]SANTA ROSA'!K248</f>
        <v>17027.24681562174</v>
      </c>
      <c r="M17" s="8">
        <f>+'[1]SANTA ROSA'!L248</f>
        <v>17181.227693090521</v>
      </c>
      <c r="N17" s="8">
        <f>+'[1]SANTA ROSA'!M248</f>
        <v>19652.912813663039</v>
      </c>
      <c r="O17" s="8">
        <f>+'[1]SANTA ROSA'!N248</f>
        <v>22113.374201783041</v>
      </c>
      <c r="P17" s="8">
        <f>+'[1]SANTA ROSA'!O248</f>
        <v>19871.62017087709</v>
      </c>
      <c r="Q17" s="8">
        <f>+'[1]SANTA ROSA'!P248</f>
        <v>21263.126679896173</v>
      </c>
      <c r="R17" s="8">
        <f>+'[1]SANTA ROSA'!Q248</f>
        <v>18509.971756338091</v>
      </c>
      <c r="S17" s="8">
        <f>+'[1]SANTA ROSA'!R248</f>
        <v>19686.184177320043</v>
      </c>
      <c r="T17" s="8">
        <f>+'[1]SANTA ROSA'!S248</f>
        <v>17267.709353662191</v>
      </c>
      <c r="U17" s="8">
        <f>+'[1]SANTA ROSA'!T248</f>
        <v>18605.6757038246</v>
      </c>
      <c r="V17" s="8">
        <f>+'[1]SANTA ROSA'!U248</f>
        <v>18476.430870758202</v>
      </c>
      <c r="W17" s="8">
        <f>+'[1]SANTA ROSA'!V248</f>
        <v>15646.937110261037</v>
      </c>
      <c r="Y17" s="149"/>
      <c r="Z17" s="21" t="s">
        <v>20</v>
      </c>
      <c r="AA17" s="27">
        <f t="shared" si="5"/>
        <v>9.0760706349904671E-2</v>
      </c>
      <c r="AB17" s="23">
        <f t="shared" si="6"/>
        <v>0.12193496902901879</v>
      </c>
      <c r="AC17" s="25">
        <f t="shared" si="2"/>
        <v>3.1174262679114122</v>
      </c>
      <c r="AD17" s="22">
        <f t="shared" si="3"/>
        <v>0.59881320156507878</v>
      </c>
      <c r="AE17" s="28">
        <f t="shared" si="4"/>
        <v>5.4348709145694389E-2</v>
      </c>
    </row>
    <row r="18" spans="2:31" s="7" customFormat="1" ht="11.5" x14ac:dyDescent="0.25">
      <c r="B18" s="152"/>
      <c r="C18" s="10" t="s">
        <v>16</v>
      </c>
      <c r="D18" s="8">
        <f>+'[1]SANTA ROSA'!C252</f>
        <v>5977.5934798495109</v>
      </c>
      <c r="E18" s="8">
        <f>+'[1]SANTA ROSA'!D252</f>
        <v>6158.8900532329944</v>
      </c>
      <c r="F18" s="8">
        <f>+'[1]SANTA ROSA'!E252</f>
        <v>6252.6722971652171</v>
      </c>
      <c r="G18" s="8">
        <f>+'[1]SANTA ROSA'!F252</f>
        <v>6168.6243820037953</v>
      </c>
      <c r="H18" s="8">
        <f>+'[1]SANTA ROSA'!G252</f>
        <v>6366.1028854344704</v>
      </c>
      <c r="I18" s="8">
        <f>+'[1]SANTA ROSA'!H252</f>
        <v>6566.0355003478135</v>
      </c>
      <c r="J18" s="8">
        <f>+'[1]SANTA ROSA'!I252</f>
        <v>6566.146446218364</v>
      </c>
      <c r="K18" s="8">
        <f>+'[1]SANTA ROSA'!J252</f>
        <v>6599.2507351540953</v>
      </c>
      <c r="L18" s="8">
        <f>+'[1]SANTA ROSA'!K252</f>
        <v>7388.40236230345</v>
      </c>
      <c r="M18" s="8">
        <f>+'[1]SANTA ROSA'!L252</f>
        <v>7539.4034882293699</v>
      </c>
      <c r="N18" s="8">
        <f>+'[1]SANTA ROSA'!M252</f>
        <v>7837.8440688177607</v>
      </c>
      <c r="O18" s="8">
        <f>+'[1]SANTA ROSA'!N252</f>
        <v>7676.8086633182957</v>
      </c>
      <c r="P18" s="8">
        <f>+'[1]SANTA ROSA'!O252</f>
        <v>7510.2978980991384</v>
      </c>
      <c r="Q18" s="8">
        <f>+'[1]SANTA ROSA'!P252</f>
        <v>7512.5800524203551</v>
      </c>
      <c r="R18" s="8">
        <f>+'[1]SANTA ROSA'!Q252</f>
        <v>8205.6036725141148</v>
      </c>
      <c r="S18" s="8">
        <f>+'[1]SANTA ROSA'!R252</f>
        <v>8066.6432397796107</v>
      </c>
      <c r="T18" s="8">
        <f>+'[1]SANTA ROSA'!S252</f>
        <v>8217.5206322780814</v>
      </c>
      <c r="U18" s="8">
        <f>+'[1]SANTA ROSA'!T252</f>
        <v>8295.0245430989817</v>
      </c>
      <c r="V18" s="8">
        <f>+'[1]SANTA ROSA'!U252</f>
        <v>8415.9263402629476</v>
      </c>
      <c r="W18" s="8">
        <f>+'[1]SANTA ROSA'!V252</f>
        <v>8738.0809691894938</v>
      </c>
      <c r="Y18" s="149"/>
      <c r="Z18" s="21" t="s">
        <v>16</v>
      </c>
      <c r="AA18" s="27">
        <f t="shared" si="5"/>
        <v>5.5436095244636392E-2</v>
      </c>
      <c r="AB18" s="23">
        <f t="shared" si="6"/>
        <v>6.8094964838355143E-2</v>
      </c>
      <c r="AC18" s="25">
        <f t="shared" si="2"/>
        <v>1.2658869593718751</v>
      </c>
      <c r="AD18" s="22">
        <f t="shared" si="3"/>
        <v>0.46180582514444918</v>
      </c>
      <c r="AE18" s="28">
        <f t="shared" si="4"/>
        <v>2.5600711707235584E-2</v>
      </c>
    </row>
    <row r="19" spans="2:31" s="7" customFormat="1" ht="11.5" x14ac:dyDescent="0.25">
      <c r="B19" s="152"/>
      <c r="C19" s="10" t="s">
        <v>17</v>
      </c>
      <c r="D19" s="8">
        <f>+'[1]SANTA ROSA'!C258</f>
        <v>1175.9201348289951</v>
      </c>
      <c r="E19" s="8">
        <f>+'[1]SANTA ROSA'!D258</f>
        <v>1231.6080421853105</v>
      </c>
      <c r="F19" s="8">
        <f>+'[1]SANTA ROSA'!E258</f>
        <v>1279.2696658643551</v>
      </c>
      <c r="G19" s="8">
        <f>+'[1]SANTA ROSA'!F258</f>
        <v>1382.432067873247</v>
      </c>
      <c r="H19" s="8">
        <f>+'[1]SANTA ROSA'!G258</f>
        <v>1441.8558676715961</v>
      </c>
      <c r="I19" s="8">
        <f>+'[1]SANTA ROSA'!H258</f>
        <v>1469.126631240174</v>
      </c>
      <c r="J19" s="8">
        <f>+'[1]SANTA ROSA'!I258</f>
        <v>1471.6580221373331</v>
      </c>
      <c r="K19" s="8">
        <f>+'[1]SANTA ROSA'!J258</f>
        <v>1693.2920636691945</v>
      </c>
      <c r="L19" s="8">
        <f>+'[1]SANTA ROSA'!K258</f>
        <v>1795.9185876722584</v>
      </c>
      <c r="M19" s="8">
        <f>+'[1]SANTA ROSA'!L258</f>
        <v>1885.9196204719665</v>
      </c>
      <c r="N19" s="8">
        <f>+'[1]SANTA ROSA'!M258</f>
        <v>1989.6585922484383</v>
      </c>
      <c r="O19" s="8">
        <f>+'[1]SANTA ROSA'!N258</f>
        <v>2003.1235325229595</v>
      </c>
      <c r="P19" s="8">
        <f>+'[1]SANTA ROSA'!O258</f>
        <v>2101.2158197312533</v>
      </c>
      <c r="Q19" s="8">
        <f>+'[1]SANTA ROSA'!P258</f>
        <v>2162.8684184080507</v>
      </c>
      <c r="R19" s="8">
        <f>+'[1]SANTA ROSA'!Q258</f>
        <v>2137.8833687736919</v>
      </c>
      <c r="S19" s="8">
        <f>+'[1]SANTA ROSA'!R258</f>
        <v>2073.3936185735224</v>
      </c>
      <c r="T19" s="8">
        <f>+'[1]SANTA ROSA'!S258</f>
        <v>2033.2192144423589</v>
      </c>
      <c r="U19" s="8">
        <f>+'[1]SANTA ROSA'!T258</f>
        <v>2198.0880065452293</v>
      </c>
      <c r="V19" s="8">
        <f>+'[1]SANTA ROSA'!U258</f>
        <v>2208.8588460727769</v>
      </c>
      <c r="W19" s="8">
        <f>+'[1]SANTA ROSA'!V258</f>
        <v>2159.5654810352407</v>
      </c>
      <c r="Y19" s="149"/>
      <c r="Z19" s="21" t="s">
        <v>17</v>
      </c>
      <c r="AA19" s="27">
        <f t="shared" si="5"/>
        <v>1.0905462342699656E-2</v>
      </c>
      <c r="AB19" s="23">
        <f t="shared" si="6"/>
        <v>1.6829271325790936E-2</v>
      </c>
      <c r="AC19" s="25">
        <f t="shared" si="2"/>
        <v>0.59238089830912799</v>
      </c>
      <c r="AD19" s="22">
        <f t="shared" si="3"/>
        <v>0.83648992569490244</v>
      </c>
      <c r="AE19" s="28">
        <f t="shared" si="4"/>
        <v>9.1223093847133917E-3</v>
      </c>
    </row>
    <row r="20" spans="2:31" s="7" customFormat="1" ht="11.5" x14ac:dyDescent="0.25">
      <c r="B20" s="152"/>
      <c r="C20" s="10" t="s">
        <v>19</v>
      </c>
      <c r="D20" s="8">
        <f>+'[1]SANTA ROSA'!C266</f>
        <v>270.93751252042682</v>
      </c>
      <c r="E20" s="8">
        <f>+'[1]SANTA ROSA'!D266</f>
        <v>257.19790187477076</v>
      </c>
      <c r="F20" s="8">
        <f>+'[1]SANTA ROSA'!E266</f>
        <v>243.73118479835901</v>
      </c>
      <c r="G20" s="8">
        <f>+'[1]SANTA ROSA'!F266</f>
        <v>253.21400787258244</v>
      </c>
      <c r="H20" s="8">
        <f>+'[1]SANTA ROSA'!G266</f>
        <v>256.91002916850528</v>
      </c>
      <c r="I20" s="8">
        <f>+'[1]SANTA ROSA'!H266</f>
        <v>288.79429926392413</v>
      </c>
      <c r="J20" s="8">
        <f>+'[1]SANTA ROSA'!I266</f>
        <v>246.28336608238322</v>
      </c>
      <c r="K20" s="8">
        <f>+'[1]SANTA ROSA'!J266</f>
        <v>246.8050647308053</v>
      </c>
      <c r="L20" s="8">
        <f>+'[1]SANTA ROSA'!K266</f>
        <v>265.35626099443391</v>
      </c>
      <c r="M20" s="8">
        <f>+'[1]SANTA ROSA'!L266</f>
        <v>225.73714866769015</v>
      </c>
      <c r="N20" s="8">
        <f>+'[1]SANTA ROSA'!M266</f>
        <v>266.07645243094709</v>
      </c>
      <c r="O20" s="8">
        <f>+'[1]SANTA ROSA'!N266</f>
        <v>260.47835539982788</v>
      </c>
      <c r="P20" s="8">
        <f>+'[1]SANTA ROSA'!O266</f>
        <v>260.27169775507809</v>
      </c>
      <c r="Q20" s="8">
        <f>+'[1]SANTA ROSA'!P266</f>
        <v>286.64043434110266</v>
      </c>
      <c r="R20" s="8">
        <f>+'[1]SANTA ROSA'!Q266</f>
        <v>262.50259551687253</v>
      </c>
      <c r="S20" s="8">
        <f>+'[1]SANTA ROSA'!R266</f>
        <v>331.35086686570861</v>
      </c>
      <c r="T20" s="8">
        <f>+'[1]SANTA ROSA'!S266</f>
        <v>138.69107030473555</v>
      </c>
      <c r="U20" s="8">
        <f>+'[1]SANTA ROSA'!T266</f>
        <v>178.83723268625758</v>
      </c>
      <c r="V20" s="8">
        <f>+'[1]SANTA ROSA'!U266</f>
        <v>206.95220591985705</v>
      </c>
      <c r="W20" s="8">
        <f>+'[1]SANTA ROSA'!V266</f>
        <v>84.465909306511577</v>
      </c>
      <c r="Y20" s="149"/>
      <c r="Z20" s="21" t="s">
        <v>19</v>
      </c>
      <c r="AA20" s="27">
        <f t="shared" si="5"/>
        <v>2.5126696554489307E-3</v>
      </c>
      <c r="AB20" s="23">
        <f t="shared" si="6"/>
        <v>6.5823412995909812E-4</v>
      </c>
      <c r="AC20" s="25">
        <f>+(AB20-AA20)*100</f>
        <v>-0.18544355254898326</v>
      </c>
      <c r="AD20" s="26">
        <f t="shared" si="3"/>
        <v>-0.68824579320612378</v>
      </c>
      <c r="AE20" s="28">
        <f t="shared" si="4"/>
        <v>-1.7293343200794071E-3</v>
      </c>
    </row>
    <row r="21" spans="2:31" s="7" customFormat="1" ht="11.5" x14ac:dyDescent="0.25">
      <c r="B21" s="153"/>
      <c r="C21" s="11" t="s">
        <v>18</v>
      </c>
      <c r="D21" s="8">
        <f>+'[1]SANTA ROSA'!C274</f>
        <v>488.7584545181777</v>
      </c>
      <c r="E21" s="8">
        <f>+'[1]SANTA ROSA'!D274</f>
        <v>501.15830964791729</v>
      </c>
      <c r="F21" s="8">
        <f>+'[1]SANTA ROSA'!E274</f>
        <v>514.40598497213443</v>
      </c>
      <c r="G21" s="8">
        <f>+'[1]SANTA ROSA'!F274</f>
        <v>528.59634321598935</v>
      </c>
      <c r="H21" s="8">
        <f>+'[1]SANTA ROSA'!G274</f>
        <v>543.83580849934287</v>
      </c>
      <c r="I21" s="8">
        <f>+'[1]SANTA ROSA'!H274</f>
        <v>515.01251064887765</v>
      </c>
      <c r="J21" s="8">
        <f>+'[1]SANTA ROSA'!I274</f>
        <v>535.58188444501934</v>
      </c>
      <c r="K21" s="8">
        <f>+'[1]SANTA ROSA'!J274</f>
        <v>557.94246992600438</v>
      </c>
      <c r="L21" s="8">
        <f>+'[1]SANTA ROSA'!K274</f>
        <v>582.32758692193909</v>
      </c>
      <c r="M21" s="8">
        <f>+'[1]SANTA ROSA'!L274</f>
        <v>609.00377610642909</v>
      </c>
      <c r="N21" s="8">
        <f>+'[1]SANTA ROSA'!M274</f>
        <v>638.2755982733421</v>
      </c>
      <c r="O21" s="8">
        <f>+'[1]SANTA ROSA'!N274</f>
        <v>670.49112849288713</v>
      </c>
      <c r="P21" s="8">
        <f>+'[1]SANTA ROSA'!O274</f>
        <v>706.04824579155752</v>
      </c>
      <c r="Q21" s="8">
        <f>+'[1]SANTA ROSA'!P274</f>
        <v>745.40183357834303</v>
      </c>
      <c r="R21" s="8">
        <f>+'[1]SANTA ROSA'!Q274</f>
        <v>789.07202272900258</v>
      </c>
      <c r="S21" s="8">
        <f>+'[1]SANTA ROSA'!R274</f>
        <v>745.3388751573907</v>
      </c>
      <c r="T21" s="8">
        <f>+'[1]SANTA ROSA'!S274</f>
        <v>734.4197288305827</v>
      </c>
      <c r="U21" s="8">
        <f>+'[1]SANTA ROSA'!T274</f>
        <v>777.10255639310378</v>
      </c>
      <c r="V21" s="8">
        <f>+'[1]SANTA ROSA'!U274</f>
        <v>795.24085685322837</v>
      </c>
      <c r="W21" s="8">
        <f>+'[1]SANTA ROSA'!V274</f>
        <v>860.03251224150006</v>
      </c>
      <c r="Y21" s="150"/>
      <c r="Z21" s="38" t="s">
        <v>18</v>
      </c>
      <c r="AA21" s="39">
        <f t="shared" si="5"/>
        <v>4.5327371838897804E-3</v>
      </c>
      <c r="AB21" s="40">
        <f t="shared" si="6"/>
        <v>6.7021447715377843E-3</v>
      </c>
      <c r="AC21" s="41">
        <f t="shared" si="2"/>
        <v>0.2169407587648004</v>
      </c>
      <c r="AD21" s="42">
        <f t="shared" si="3"/>
        <v>0.75962687558894004</v>
      </c>
      <c r="AE21" s="43">
        <f>+AA21*AD21</f>
        <v>3.4431889848640048E-3</v>
      </c>
    </row>
    <row r="22" spans="2:31" s="7" customFormat="1" ht="11.5" customHeight="1" x14ac:dyDescent="0.25">
      <c r="B22" s="144" t="s">
        <v>5</v>
      </c>
      <c r="C22" s="145"/>
      <c r="D22" s="18">
        <f>+'[1]SANTA ROSA'!C277</f>
        <v>0</v>
      </c>
      <c r="E22" s="18">
        <f>+'[1]SANTA ROSA'!D277</f>
        <v>0</v>
      </c>
      <c r="F22" s="18">
        <f>+'[1]SANTA ROSA'!E277</f>
        <v>0</v>
      </c>
      <c r="G22" s="18">
        <f>+'[1]SANTA ROSA'!F277</f>
        <v>0</v>
      </c>
      <c r="H22" s="18">
        <f>+'[1]SANTA ROSA'!G277</f>
        <v>0</v>
      </c>
      <c r="I22" s="18">
        <f>+'[1]SANTA ROSA'!H277</f>
        <v>0</v>
      </c>
      <c r="J22" s="18">
        <f>+'[1]SANTA ROSA'!I277</f>
        <v>0</v>
      </c>
      <c r="K22" s="18">
        <f>+'[1]SANTA ROSA'!J277</f>
        <v>0</v>
      </c>
      <c r="L22" s="18">
        <f>+'[1]SANTA ROSA'!K277</f>
        <v>0</v>
      </c>
      <c r="M22" s="18">
        <f>+'[1]SANTA ROSA'!L277</f>
        <v>0</v>
      </c>
      <c r="N22" s="18">
        <f>+'[1]SANTA ROSA'!M277</f>
        <v>0</v>
      </c>
      <c r="O22" s="18">
        <f>+'[1]SANTA ROSA'!N277</f>
        <v>0</v>
      </c>
      <c r="P22" s="18">
        <f>+'[1]SANTA ROSA'!O277</f>
        <v>0</v>
      </c>
      <c r="Q22" s="18">
        <f>+'[1]SANTA ROSA'!P277</f>
        <v>0</v>
      </c>
      <c r="R22" s="18">
        <f>+'[1]SANTA ROSA'!Q277</f>
        <v>0</v>
      </c>
      <c r="S22" s="18">
        <f>+'[1]SANTA ROSA'!R277</f>
        <v>0</v>
      </c>
      <c r="T22" s="18">
        <f>+'[1]SANTA ROSA'!S277</f>
        <v>0</v>
      </c>
      <c r="U22" s="18">
        <f>+'[1]SANTA ROSA'!T277</f>
        <v>0</v>
      </c>
      <c r="V22" s="18">
        <f>+'[1]SANTA ROSA'!U277</f>
        <v>0</v>
      </c>
      <c r="W22" s="18">
        <f>+'[1]SANTA ROSA'!V277</f>
        <v>0</v>
      </c>
      <c r="Y22" s="37"/>
      <c r="Z22" s="46" t="s">
        <v>78</v>
      </c>
      <c r="AA22" s="47">
        <f>SUM(AA7:AA21)</f>
        <v>1</v>
      </c>
      <c r="AB22" s="47">
        <f>SUM(AB7:AB21)</f>
        <v>1.0000000000000002</v>
      </c>
      <c r="AC22" s="37">
        <f>+(AB22-AA22)*100</f>
        <v>2.2204460492503131E-14</v>
      </c>
      <c r="AD22" s="47">
        <f>+(W23-D23)/D23</f>
        <v>0.19005578671254747</v>
      </c>
      <c r="AE22" s="47">
        <f>+AD22</f>
        <v>0.19005578671254747</v>
      </c>
    </row>
    <row r="23" spans="2:31" s="7" customFormat="1" ht="11.5" x14ac:dyDescent="0.25">
      <c r="B23" s="12"/>
      <c r="C23" s="13" t="s">
        <v>26</v>
      </c>
      <c r="D23" s="14">
        <f>SUM(D7:D21)-D22</f>
        <v>107828.54480407981</v>
      </c>
      <c r="E23" s="14">
        <f t="shared" ref="E23:T23" si="7">SUM(E7:E21)-E22</f>
        <v>112654.61260696805</v>
      </c>
      <c r="F23" s="14">
        <f t="shared" si="7"/>
        <v>119918.68375042301</v>
      </c>
      <c r="G23" s="14">
        <f t="shared" si="7"/>
        <v>124658.07390599343</v>
      </c>
      <c r="H23" s="14">
        <f t="shared" si="7"/>
        <v>122499.04417210595</v>
      </c>
      <c r="I23" s="14">
        <f t="shared" si="7"/>
        <v>118154.87681510835</v>
      </c>
      <c r="J23" s="14">
        <f t="shared" si="7"/>
        <v>123127.62253787182</v>
      </c>
      <c r="K23" s="14">
        <f t="shared" si="7"/>
        <v>132392.76333757385</v>
      </c>
      <c r="L23" s="14">
        <f t="shared" si="7"/>
        <v>124857.7842847766</v>
      </c>
      <c r="M23" s="14">
        <f t="shared" si="7"/>
        <v>137977.28414319817</v>
      </c>
      <c r="N23" s="14">
        <f t="shared" si="7"/>
        <v>135559.15325675288</v>
      </c>
      <c r="O23" s="14">
        <f t="shared" si="7"/>
        <v>138462.22787262109</v>
      </c>
      <c r="P23" s="14">
        <f t="shared" si="7"/>
        <v>122940.78391755724</v>
      </c>
      <c r="Q23" s="14">
        <f t="shared" si="7"/>
        <v>131770.86214791515</v>
      </c>
      <c r="R23" s="14">
        <f t="shared" si="7"/>
        <v>139804.24677396056</v>
      </c>
      <c r="S23" s="14">
        <f t="shared" si="7"/>
        <v>139409.92180290865</v>
      </c>
      <c r="T23" s="14">
        <f t="shared" si="7"/>
        <v>128084.8158163006</v>
      </c>
      <c r="U23" s="14">
        <f>SUM(U7:U21)-U22</f>
        <v>133918.52365597614</v>
      </c>
      <c r="V23" s="14">
        <f t="shared" ref="V23:W23" si="8">SUM(V7:V21)-V22</f>
        <v>135591.5768647595</v>
      </c>
      <c r="W23" s="14">
        <f t="shared" si="8"/>
        <v>128321.98371688837</v>
      </c>
    </row>
    <row r="25" spans="2:31" x14ac:dyDescent="0.25">
      <c r="B25" s="3" t="s">
        <v>21</v>
      </c>
    </row>
  </sheetData>
  <mergeCells count="8">
    <mergeCell ref="B22:C22"/>
    <mergeCell ref="AA5:AC5"/>
    <mergeCell ref="AD5:AD6"/>
    <mergeCell ref="AE5:AE6"/>
    <mergeCell ref="Y7:Y11"/>
    <mergeCell ref="Y12:Y21"/>
    <mergeCell ref="B7:B11"/>
    <mergeCell ref="B12:B21"/>
  </mergeCells>
  <conditionalFormatting sqref="AA7:AB2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D8E74-E538-441D-BAB2-A9528A01ACC7}">
  <dimension ref="A2:AE27"/>
  <sheetViews>
    <sheetView topLeftCell="U3" workbookViewId="0">
      <selection activeCell="Y6" sqref="Y5:AE22"/>
    </sheetView>
  </sheetViews>
  <sheetFormatPr baseColWidth="10" defaultRowHeight="12.5" x14ac:dyDescent="0.25"/>
  <cols>
    <col min="1" max="2" width="10.90625" style="3"/>
    <col min="3" max="3" width="65.36328125" style="3" bestFit="1" customWidth="1"/>
    <col min="4" max="25" width="10.90625" style="3"/>
    <col min="26" max="26" width="51.7265625" style="3" bestFit="1" customWidth="1"/>
    <col min="27" max="16384" width="10.90625" style="3"/>
  </cols>
  <sheetData>
    <row r="2" spans="1:31" ht="14" x14ac:dyDescent="0.3">
      <c r="A2" s="1"/>
      <c r="B2" s="6" t="s">
        <v>37</v>
      </c>
      <c r="C2" s="1"/>
    </row>
    <row r="3" spans="1:31" ht="14" x14ac:dyDescent="0.3">
      <c r="A3" s="1"/>
      <c r="B3" s="5" t="s">
        <v>2</v>
      </c>
      <c r="C3" s="1"/>
    </row>
    <row r="4" spans="1:31" ht="14" x14ac:dyDescent="0.3">
      <c r="A4" s="1"/>
      <c r="B4" s="5" t="s">
        <v>3</v>
      </c>
      <c r="C4" s="1"/>
    </row>
    <row r="5" spans="1:31" ht="12.5" customHeight="1" x14ac:dyDescent="0.25">
      <c r="B5" s="4"/>
      <c r="Y5" s="44"/>
      <c r="Z5" s="44"/>
      <c r="AA5" s="146" t="s">
        <v>39</v>
      </c>
      <c r="AB5" s="146"/>
      <c r="AC5" s="146"/>
      <c r="AD5" s="147" t="s">
        <v>40</v>
      </c>
      <c r="AE5" s="147" t="s">
        <v>41</v>
      </c>
    </row>
    <row r="6" spans="1:31" s="7" customFormat="1" ht="11.5" x14ac:dyDescent="0.25">
      <c r="B6" s="12"/>
      <c r="C6" s="12"/>
      <c r="D6" s="12">
        <v>2004</v>
      </c>
      <c r="E6" s="12">
        <v>2005</v>
      </c>
      <c r="F6" s="12">
        <v>2006</v>
      </c>
      <c r="G6" s="12">
        <v>2007</v>
      </c>
      <c r="H6" s="12">
        <v>2008</v>
      </c>
      <c r="I6" s="12">
        <v>2009</v>
      </c>
      <c r="J6" s="12">
        <v>2010</v>
      </c>
      <c r="K6" s="12">
        <v>2011</v>
      </c>
      <c r="L6" s="12">
        <v>2012</v>
      </c>
      <c r="M6" s="12">
        <v>2013</v>
      </c>
      <c r="N6" s="12">
        <v>2014</v>
      </c>
      <c r="O6" s="12">
        <v>2015</v>
      </c>
      <c r="P6" s="12">
        <v>2016</v>
      </c>
      <c r="Q6" s="12">
        <v>2017</v>
      </c>
      <c r="R6" s="12">
        <v>2018</v>
      </c>
      <c r="S6" s="12">
        <v>2019</v>
      </c>
      <c r="T6" s="12">
        <v>2020</v>
      </c>
      <c r="U6" s="12">
        <v>2021</v>
      </c>
      <c r="V6" s="12">
        <v>2022</v>
      </c>
      <c r="W6" s="12">
        <v>2023</v>
      </c>
      <c r="Y6" s="45"/>
      <c r="Z6" s="45"/>
      <c r="AA6" s="48">
        <v>2004</v>
      </c>
      <c r="AB6" s="48">
        <v>2023</v>
      </c>
      <c r="AC6" s="45" t="s">
        <v>42</v>
      </c>
      <c r="AD6" s="148"/>
      <c r="AE6" s="148"/>
    </row>
    <row r="7" spans="1:31" s="7" customFormat="1" ht="12.5" customHeight="1" x14ac:dyDescent="0.25">
      <c r="B7" s="151" t="s">
        <v>0</v>
      </c>
      <c r="C7" s="15" t="s">
        <v>6</v>
      </c>
      <c r="D7" s="8">
        <f>+[1]TUNUYAN!C9</f>
        <v>52928.225435865446</v>
      </c>
      <c r="E7" s="8">
        <f>+[1]TUNUYAN!D9</f>
        <v>53002.958582871172</v>
      </c>
      <c r="F7" s="8">
        <f>+[1]TUNUYAN!E9</f>
        <v>54302.073782467713</v>
      </c>
      <c r="G7" s="8">
        <f>+[1]TUNUYAN!F9</f>
        <v>55653.147967785888</v>
      </c>
      <c r="H7" s="8">
        <f>+[1]TUNUYAN!G9</f>
        <v>54879.412774523153</v>
      </c>
      <c r="I7" s="8">
        <f>+[1]TUNUYAN!H9</f>
        <v>53493.993850780455</v>
      </c>
      <c r="J7" s="8">
        <f>+[1]TUNUYAN!I9</f>
        <v>54349.180588274467</v>
      </c>
      <c r="K7" s="8">
        <f>+[1]TUNUYAN!J9</f>
        <v>56314.577500801257</v>
      </c>
      <c r="L7" s="8">
        <f>+[1]TUNUYAN!K9</f>
        <v>53901.277875491753</v>
      </c>
      <c r="M7" s="8">
        <f>+[1]TUNUYAN!L9</f>
        <v>54538.867377369119</v>
      </c>
      <c r="N7" s="8">
        <f>+[1]TUNUYAN!M9</f>
        <v>52218.689433201085</v>
      </c>
      <c r="O7" s="8">
        <f>+[1]TUNUYAN!N9</f>
        <v>51651.550452974785</v>
      </c>
      <c r="P7" s="8">
        <f>+[1]TUNUYAN!O9</f>
        <v>47960.924547004746</v>
      </c>
      <c r="Q7" s="8">
        <f>+[1]TUNUYAN!P9</f>
        <v>48675.801192544139</v>
      </c>
      <c r="R7" s="8">
        <f>+[1]TUNUYAN!Q9</f>
        <v>50726.877991108086</v>
      </c>
      <c r="S7" s="8">
        <f>+[1]TUNUYAN!R9</f>
        <v>49541.932051651267</v>
      </c>
      <c r="T7" s="8">
        <f>+[1]TUNUYAN!S9</f>
        <v>48940.750230860911</v>
      </c>
      <c r="U7" s="8">
        <f>+[1]TUNUYAN!T9</f>
        <v>48568.950356228415</v>
      </c>
      <c r="V7" s="8">
        <f>+[1]TUNUYAN!U9</f>
        <v>48808.04352268167</v>
      </c>
      <c r="W7" s="8">
        <f>+[1]TUNUYAN!V9</f>
        <v>47668.746358630262</v>
      </c>
      <c r="Y7" s="146" t="s">
        <v>0</v>
      </c>
      <c r="Z7" s="31" t="s">
        <v>6</v>
      </c>
      <c r="AA7" s="32">
        <f>+D7/($D$23+$D$22)</f>
        <v>0.17935554291489092</v>
      </c>
      <c r="AB7" s="33">
        <f t="shared" ref="AB7:AB21" si="0">+W7/($W$23+$W$22)</f>
        <v>6.1179215868027707E-2</v>
      </c>
      <c r="AC7" s="34">
        <f>+(AB7-AA7)*100</f>
        <v>-11.817632704686321</v>
      </c>
      <c r="AD7" s="143">
        <f>+(W7-D7)/D7</f>
        <v>-9.9370024857686506E-2</v>
      </c>
      <c r="AE7" s="143">
        <f>+AA7*AD7</f>
        <v>-1.7822564757816569E-2</v>
      </c>
    </row>
    <row r="8" spans="1:31" s="7" customFormat="1" ht="11.5" x14ac:dyDescent="0.25">
      <c r="B8" s="152"/>
      <c r="C8" s="16" t="s">
        <v>7</v>
      </c>
      <c r="D8" s="8">
        <f>+[1]TUNUYAN!C47</f>
        <v>1016.8150058103058</v>
      </c>
      <c r="E8" s="8">
        <f>+[1]TUNUYAN!D47</f>
        <v>1306.1142180306933</v>
      </c>
      <c r="F8" s="8">
        <f>+[1]TUNUYAN!E47</f>
        <v>1758.8659604322083</v>
      </c>
      <c r="G8" s="8">
        <f>+[1]TUNUYAN!F47</f>
        <v>1577.8138205666833</v>
      </c>
      <c r="H8" s="8">
        <f>+[1]TUNUYAN!G47</f>
        <v>1825.1411015614585</v>
      </c>
      <c r="I8" s="8">
        <f>+[1]TUNUYAN!H47</f>
        <v>1446.3387991324792</v>
      </c>
      <c r="J8" s="8">
        <f>+[1]TUNUYAN!I47</f>
        <v>1813.5765349719172</v>
      </c>
      <c r="K8" s="8">
        <f>+[1]TUNUYAN!J47</f>
        <v>1523.9992769772539</v>
      </c>
      <c r="L8" s="8">
        <f>+[1]TUNUYAN!K47</f>
        <v>1349.5154641688932</v>
      </c>
      <c r="M8" s="8">
        <f>+[1]TUNUYAN!L47</f>
        <v>1673.4455349147934</v>
      </c>
      <c r="N8" s="8">
        <f>+[1]TUNUYAN!M47</f>
        <v>1690.8885586871925</v>
      </c>
      <c r="O8" s="8">
        <f>+[1]TUNUYAN!N47</f>
        <v>2286.4313255559227</v>
      </c>
      <c r="P8" s="8">
        <f>+[1]TUNUYAN!O47</f>
        <v>2273.7624896201837</v>
      </c>
      <c r="Q8" s="8">
        <f>+[1]TUNUYAN!P47</f>
        <v>2357.6022362503186</v>
      </c>
      <c r="R8" s="8">
        <f>+[1]TUNUYAN!Q47</f>
        <v>1920.229834736293</v>
      </c>
      <c r="S8" s="8">
        <f>+[1]TUNUYAN!R47</f>
        <v>1504.1683786739006</v>
      </c>
      <c r="T8" s="8">
        <f>+[1]TUNUYAN!S47</f>
        <v>617.63311056398277</v>
      </c>
      <c r="U8" s="8">
        <f>+[1]TUNUYAN!T47</f>
        <v>1913.8456951076962</v>
      </c>
      <c r="V8" s="8">
        <f>+[1]TUNUYAN!U47</f>
        <v>4041.7951648551962</v>
      </c>
      <c r="W8" s="8">
        <f>+[1]TUNUYAN!V47</f>
        <v>608.4226173991201</v>
      </c>
      <c r="Y8" s="149"/>
      <c r="Z8" s="21" t="s">
        <v>7</v>
      </c>
      <c r="AA8" s="27">
        <f t="shared" ref="AA8:AA21" si="1">+D8/($D$23+$D$22)</f>
        <v>3.4456361593324094E-3</v>
      </c>
      <c r="AB8" s="23">
        <f t="shared" si="0"/>
        <v>7.8086422430348088E-4</v>
      </c>
      <c r="AC8" s="25">
        <f t="shared" ref="AC8:AC21" si="2">+(AB8-AA8)*100</f>
        <v>-0.26647719350289284</v>
      </c>
      <c r="AD8" s="26">
        <f t="shared" ref="AD8:AD21" si="3">+(W8-D8)/D8</f>
        <v>-0.40163882916512966</v>
      </c>
      <c r="AE8" s="26">
        <f>+AA8*AD8</f>
        <v>-1.3839012727633031E-3</v>
      </c>
    </row>
    <row r="9" spans="1:31" s="7" customFormat="1" ht="11.5" x14ac:dyDescent="0.25">
      <c r="B9" s="152"/>
      <c r="C9" s="16" t="s">
        <v>8</v>
      </c>
      <c r="D9" s="8">
        <f>+[1]TUNUYAN!C59</f>
        <v>94598.456237357299</v>
      </c>
      <c r="E9" s="8">
        <f>+[1]TUNUYAN!D59</f>
        <v>128125.3332020794</v>
      </c>
      <c r="F9" s="8">
        <f>+[1]TUNUYAN!E59</f>
        <v>153874.85966671756</v>
      </c>
      <c r="G9" s="8">
        <f>+[1]TUNUYAN!F59</f>
        <v>222196.58489727005</v>
      </c>
      <c r="H9" s="8">
        <f>+[1]TUNUYAN!G59</f>
        <v>344772.62483528943</v>
      </c>
      <c r="I9" s="8">
        <f>+[1]TUNUYAN!H59</f>
        <v>265757.58016323409</v>
      </c>
      <c r="J9" s="8">
        <f>+[1]TUNUYAN!I59</f>
        <v>217392.6106840038</v>
      </c>
      <c r="K9" s="8">
        <f>+[1]TUNUYAN!J59</f>
        <v>279578.63259577868</v>
      </c>
      <c r="L9" s="8">
        <f>+[1]TUNUYAN!K59</f>
        <v>303877.3819441729</v>
      </c>
      <c r="M9" s="8">
        <f>+[1]TUNUYAN!L59</f>
        <v>328636.55981916614</v>
      </c>
      <c r="N9" s="8">
        <f>+[1]TUNUYAN!M59</f>
        <v>353008.58165383834</v>
      </c>
      <c r="O9" s="8">
        <f>+[1]TUNUYAN!N59</f>
        <v>297458.19569037284</v>
      </c>
      <c r="P9" s="8">
        <f>+[1]TUNUYAN!O59</f>
        <v>280247.1386188186</v>
      </c>
      <c r="Q9" s="8">
        <f>+[1]TUNUYAN!P59</f>
        <v>229142.2432591391</v>
      </c>
      <c r="R9" s="8">
        <f>+[1]TUNUYAN!Q59</f>
        <v>335152.04966010601</v>
      </c>
      <c r="S9" s="8">
        <f>+[1]TUNUYAN!R59</f>
        <v>330893.96175998042</v>
      </c>
      <c r="T9" s="8">
        <f>+[1]TUNUYAN!S59</f>
        <v>329313.96748467005</v>
      </c>
      <c r="U9" s="8">
        <f>+[1]TUNUYAN!T59</f>
        <v>336436.43717448349</v>
      </c>
      <c r="V9" s="8">
        <f>+[1]TUNUYAN!U59</f>
        <v>338929.020907222</v>
      </c>
      <c r="W9" s="8">
        <f>+[1]TUNUYAN!V59</f>
        <v>479035.22250066209</v>
      </c>
      <c r="Y9" s="149"/>
      <c r="Z9" s="21" t="s">
        <v>8</v>
      </c>
      <c r="AA9" s="27">
        <f t="shared" si="1"/>
        <v>0.32056161599297983</v>
      </c>
      <c r="AB9" s="23">
        <f t="shared" si="0"/>
        <v>0.61480532895220052</v>
      </c>
      <c r="AC9" s="25">
        <f t="shared" si="2"/>
        <v>29.424371295922068</v>
      </c>
      <c r="AD9" s="28">
        <f t="shared" si="3"/>
        <v>4.0638799146860629</v>
      </c>
      <c r="AE9" s="28">
        <f t="shared" ref="AE9:AE20" si="4">+AA9*AD9</f>
        <v>1.3027239126531773</v>
      </c>
    </row>
    <row r="10" spans="1:31" s="7" customFormat="1" ht="11.5" x14ac:dyDescent="0.25">
      <c r="B10" s="152"/>
      <c r="C10" s="16" t="s">
        <v>9</v>
      </c>
      <c r="D10" s="8">
        <f>+[1]TUNUYAN!C113</f>
        <v>3362.0553633809486</v>
      </c>
      <c r="E10" s="8">
        <f>+[1]TUNUYAN!D113</f>
        <v>3607.4317990714908</v>
      </c>
      <c r="F10" s="8">
        <f>+[1]TUNUYAN!E113</f>
        <v>3763.3473253016168</v>
      </c>
      <c r="G10" s="8">
        <f>+[1]TUNUYAN!F113</f>
        <v>3941.1797392880208</v>
      </c>
      <c r="H10" s="8">
        <f>+[1]TUNUYAN!G113</f>
        <v>4402.4397761400905</v>
      </c>
      <c r="I10" s="8">
        <f>+[1]TUNUYAN!H113</f>
        <v>4206.5601042371545</v>
      </c>
      <c r="J10" s="8">
        <f>+[1]TUNUYAN!I113</f>
        <v>4129.7912061834231</v>
      </c>
      <c r="K10" s="8">
        <f>+[1]TUNUYAN!J113</f>
        <v>4302.2527440629046</v>
      </c>
      <c r="L10" s="8">
        <f>+[1]TUNUYAN!K113</f>
        <v>4498.1501017475439</v>
      </c>
      <c r="M10" s="8">
        <f>+[1]TUNUYAN!L113</f>
        <v>5078.3505454893912</v>
      </c>
      <c r="N10" s="8">
        <f>+[1]TUNUYAN!M113</f>
        <v>4952.8664312470191</v>
      </c>
      <c r="O10" s="8">
        <f>+[1]TUNUYAN!N113</f>
        <v>5577.3118331259629</v>
      </c>
      <c r="P10" s="8">
        <f>+[1]TUNUYAN!O113</f>
        <v>5319.5110209159229</v>
      </c>
      <c r="Q10" s="8">
        <f>+[1]TUNUYAN!P113</f>
        <v>5450.306361976478</v>
      </c>
      <c r="R10" s="8">
        <f>+[1]TUNUYAN!Q113</f>
        <v>6280.6505838373359</v>
      </c>
      <c r="S10" s="8">
        <f>+[1]TUNUYAN!R113</f>
        <v>6338.1210005865896</v>
      </c>
      <c r="T10" s="8">
        <f>+[1]TUNUYAN!S113</f>
        <v>6441.3684426752643</v>
      </c>
      <c r="U10" s="8">
        <f>+[1]TUNUYAN!T113</f>
        <v>7829.1187174963534</v>
      </c>
      <c r="V10" s="8">
        <f>+[1]TUNUYAN!U113</f>
        <v>7871.5177265653419</v>
      </c>
      <c r="W10" s="8">
        <f>+[1]TUNUYAN!V113</f>
        <v>8303.0837961259094</v>
      </c>
      <c r="Y10" s="149"/>
      <c r="Z10" s="21" t="s">
        <v>9</v>
      </c>
      <c r="AA10" s="27">
        <f t="shared" si="1"/>
        <v>1.1392848712447126E-2</v>
      </c>
      <c r="AB10" s="23">
        <f t="shared" si="0"/>
        <v>1.0656377495472831E-2</v>
      </c>
      <c r="AC10" s="25">
        <f t="shared" si="2"/>
        <v>-7.3647121697429513E-2</v>
      </c>
      <c r="AD10" s="22">
        <f t="shared" si="3"/>
        <v>1.4696451719867474</v>
      </c>
      <c r="AE10" s="28">
        <f t="shared" si="4"/>
        <v>1.674344510542335E-2</v>
      </c>
    </row>
    <row r="11" spans="1:31" s="7" customFormat="1" ht="11.5" x14ac:dyDescent="0.25">
      <c r="B11" s="153"/>
      <c r="C11" s="16" t="s">
        <v>10</v>
      </c>
      <c r="D11" s="8">
        <f>+[1]TUNUYAN!C122</f>
        <v>15994.477475499096</v>
      </c>
      <c r="E11" s="8">
        <f>+[1]TUNUYAN!D122</f>
        <v>20609.885587986442</v>
      </c>
      <c r="F11" s="8">
        <f>+[1]TUNUYAN!E122</f>
        <v>23444.388065220341</v>
      </c>
      <c r="G11" s="8">
        <f>+[1]TUNUYAN!F122</f>
        <v>23006.828937697806</v>
      </c>
      <c r="H11" s="8">
        <f>+[1]TUNUYAN!G122</f>
        <v>21247.060766231381</v>
      </c>
      <c r="I11" s="8">
        <f>+[1]TUNUYAN!H122</f>
        <v>19432.03731635787</v>
      </c>
      <c r="J11" s="8">
        <f>+[1]TUNUYAN!I122</f>
        <v>19212.903004894448</v>
      </c>
      <c r="K11" s="8">
        <f>+[1]TUNUYAN!J122</f>
        <v>21403.118121763418</v>
      </c>
      <c r="L11" s="8">
        <f>+[1]TUNUYAN!K122</f>
        <v>21301.560310208402</v>
      </c>
      <c r="M11" s="8">
        <f>+[1]TUNUYAN!L122</f>
        <v>22617.078602243051</v>
      </c>
      <c r="N11" s="8">
        <f>+[1]TUNUYAN!M122</f>
        <v>21741.799864791152</v>
      </c>
      <c r="O11" s="8">
        <f>+[1]TUNUYAN!N122</f>
        <v>21406.828283600116</v>
      </c>
      <c r="P11" s="8">
        <f>+[1]TUNUYAN!O122</f>
        <v>19660.525974332948</v>
      </c>
      <c r="Q11" s="8">
        <f>+[1]TUNUYAN!P122</f>
        <v>21613.24417365891</v>
      </c>
      <c r="R11" s="8">
        <f>+[1]TUNUYAN!Q122</f>
        <v>22610.825366255442</v>
      </c>
      <c r="S11" s="8">
        <f>+[1]TUNUYAN!R122</f>
        <v>20786.829230434189</v>
      </c>
      <c r="T11" s="8">
        <f>+[1]TUNUYAN!S122</f>
        <v>13491.378068524158</v>
      </c>
      <c r="U11" s="8">
        <f>+[1]TUNUYAN!T122</f>
        <v>17555.365530086274</v>
      </c>
      <c r="V11" s="8">
        <f>+[1]TUNUYAN!U122</f>
        <v>19585.3653938877</v>
      </c>
      <c r="W11" s="8">
        <f>+[1]TUNUYAN!V122</f>
        <v>19931.603242285713</v>
      </c>
      <c r="Y11" s="150"/>
      <c r="Z11" s="38" t="s">
        <v>10</v>
      </c>
      <c r="AA11" s="39">
        <f t="shared" si="1"/>
        <v>5.4199780318238952E-2</v>
      </c>
      <c r="AB11" s="40">
        <f t="shared" si="0"/>
        <v>2.5580699105901921E-2</v>
      </c>
      <c r="AC11" s="41">
        <f t="shared" si="2"/>
        <v>-2.8619081212337032</v>
      </c>
      <c r="AD11" s="42">
        <f t="shared" si="3"/>
        <v>0.24615532284925504</v>
      </c>
      <c r="AE11" s="43">
        <f t="shared" si="4"/>
        <v>1.3341564422594808E-2</v>
      </c>
    </row>
    <row r="12" spans="1:31" s="7" customFormat="1" ht="12.5" customHeight="1" x14ac:dyDescent="0.25">
      <c r="B12" s="151" t="s">
        <v>1</v>
      </c>
      <c r="C12" s="9" t="s">
        <v>11</v>
      </c>
      <c r="D12" s="8">
        <f>+[1]TUNUYAN!C135</f>
        <v>30740.40417395523</v>
      </c>
      <c r="E12" s="8">
        <f>+[1]TUNUYAN!D135</f>
        <v>33303.965862239682</v>
      </c>
      <c r="F12" s="8">
        <f>+[1]TUNUYAN!E135</f>
        <v>35908.895472228745</v>
      </c>
      <c r="G12" s="8">
        <f>+[1]TUNUYAN!F135</f>
        <v>38765.076482391494</v>
      </c>
      <c r="H12" s="8">
        <f>+[1]TUNUYAN!G135</f>
        <v>38773.876784695094</v>
      </c>
      <c r="I12" s="8">
        <f>+[1]TUNUYAN!H135</f>
        <v>38321.64336484488</v>
      </c>
      <c r="J12" s="8">
        <f>+[1]TUNUYAN!I135</f>
        <v>42628.636780014021</v>
      </c>
      <c r="K12" s="8">
        <f>+[1]TUNUYAN!J135</f>
        <v>45448.329244621083</v>
      </c>
      <c r="L12" s="8">
        <f>+[1]TUNUYAN!K135</f>
        <v>47436.561349521522</v>
      </c>
      <c r="M12" s="8">
        <f>+[1]TUNUYAN!L135</f>
        <v>49631.843553499319</v>
      </c>
      <c r="N12" s="8">
        <f>+[1]TUNUYAN!M135</f>
        <v>50175.559182643934</v>
      </c>
      <c r="O12" s="8">
        <f>+[1]TUNUYAN!N135</f>
        <v>53353.06673068204</v>
      </c>
      <c r="P12" s="8">
        <f>+[1]TUNUYAN!O135</f>
        <v>52679.299747266632</v>
      </c>
      <c r="Q12" s="8">
        <f>+[1]TUNUYAN!P135</f>
        <v>54932.050455309785</v>
      </c>
      <c r="R12" s="8">
        <f>+[1]TUNUYAN!Q135</f>
        <v>55025.882589579407</v>
      </c>
      <c r="S12" s="8">
        <f>+[1]TUNUYAN!R135</f>
        <v>51955.87850438989</v>
      </c>
      <c r="T12" s="8">
        <f>+[1]TUNUYAN!S135</f>
        <v>49517.417234771725</v>
      </c>
      <c r="U12" s="8">
        <f>+[1]TUNUYAN!T135</f>
        <v>55243.121013371594</v>
      </c>
      <c r="V12" s="8">
        <f>+[1]TUNUYAN!U135</f>
        <v>61356.873669012901</v>
      </c>
      <c r="W12" s="8">
        <f>+[1]TUNUYAN!V135</f>
        <v>61638.259513473764</v>
      </c>
      <c r="Y12" s="146" t="s">
        <v>1</v>
      </c>
      <c r="Z12" s="31" t="s">
        <v>11</v>
      </c>
      <c r="AA12" s="32">
        <f t="shared" si="1"/>
        <v>0.10416865169083987</v>
      </c>
      <c r="AB12" s="33">
        <f t="shared" si="0"/>
        <v>7.9108025122661962E-2</v>
      </c>
      <c r="AC12" s="34">
        <f t="shared" si="2"/>
        <v>-2.5060626568177908</v>
      </c>
      <c r="AD12" s="35">
        <f t="shared" si="3"/>
        <v>1.0051219614638869</v>
      </c>
      <c r="AE12" s="36">
        <f t="shared" si="4"/>
        <v>0.10470219951054541</v>
      </c>
    </row>
    <row r="13" spans="1:31" s="7" customFormat="1" ht="11.5" x14ac:dyDescent="0.25">
      <c r="B13" s="152"/>
      <c r="C13" s="10" t="s">
        <v>12</v>
      </c>
      <c r="D13" s="8">
        <f>+[1]TUNUYAN!C172</f>
        <v>3678.6134937055986</v>
      </c>
      <c r="E13" s="8">
        <f>+[1]TUNUYAN!D172</f>
        <v>4500.886649330364</v>
      </c>
      <c r="F13" s="8">
        <f>+[1]TUNUYAN!E172</f>
        <v>5007.2152249482824</v>
      </c>
      <c r="G13" s="8">
        <f>+[1]TUNUYAN!F172</f>
        <v>4822.8922026790106</v>
      </c>
      <c r="H13" s="8">
        <f>+[1]TUNUYAN!G172</f>
        <v>4624.0271687216082</v>
      </c>
      <c r="I13" s="8">
        <f>+[1]TUNUYAN!H172</f>
        <v>4616.4767375603169</v>
      </c>
      <c r="J13" s="8">
        <f>+[1]TUNUYAN!I172</f>
        <v>4731.7669592450766</v>
      </c>
      <c r="K13" s="8">
        <f>+[1]TUNUYAN!J172</f>
        <v>5337.7149367493603</v>
      </c>
      <c r="L13" s="8">
        <f>+[1]TUNUYAN!K172</f>
        <v>5744.3259128705658</v>
      </c>
      <c r="M13" s="8">
        <f>+[1]TUNUYAN!L172</f>
        <v>6347.6168709349895</v>
      </c>
      <c r="N13" s="8">
        <f>+[1]TUNUYAN!M172</f>
        <v>6555.4989947860031</v>
      </c>
      <c r="O13" s="8">
        <f>+[1]TUNUYAN!N172</f>
        <v>6897.8271533487896</v>
      </c>
      <c r="P13" s="8">
        <f>+[1]TUNUYAN!O172</f>
        <v>6985.4208661011517</v>
      </c>
      <c r="Q13" s="8">
        <f>+[1]TUNUYAN!P172</f>
        <v>7561.7326974885755</v>
      </c>
      <c r="R13" s="8">
        <f>+[1]TUNUYAN!Q172</f>
        <v>8232.7082102290242</v>
      </c>
      <c r="S13" s="8">
        <f>+[1]TUNUYAN!R172</f>
        <v>7234.4602300796332</v>
      </c>
      <c r="T13" s="8">
        <f>+[1]TUNUYAN!S172</f>
        <v>4889.6502414299639</v>
      </c>
      <c r="U13" s="8">
        <f>+[1]TUNUYAN!T172</f>
        <v>6583.4533891492874</v>
      </c>
      <c r="V13" s="8">
        <f>+[1]TUNUYAN!U172</f>
        <v>9465.5238987585017</v>
      </c>
      <c r="W13" s="8">
        <f>+[1]TUNUYAN!V172</f>
        <v>12245.988362345761</v>
      </c>
      <c r="Y13" s="149"/>
      <c r="Z13" s="21" t="s">
        <v>12</v>
      </c>
      <c r="AA13" s="27">
        <f t="shared" si="1"/>
        <v>1.2465555285564677E-2</v>
      </c>
      <c r="AB13" s="23">
        <f t="shared" si="0"/>
        <v>1.5716796072227025E-2</v>
      </c>
      <c r="AC13" s="25">
        <f t="shared" si="2"/>
        <v>0.32512407866623472</v>
      </c>
      <c r="AD13" s="22">
        <f t="shared" si="3"/>
        <v>2.3289684777429391</v>
      </c>
      <c r="AE13" s="28">
        <f t="shared" si="4"/>
        <v>2.9031885317642017E-2</v>
      </c>
    </row>
    <row r="14" spans="1:31" s="7" customFormat="1" ht="11.5" x14ac:dyDescent="0.25">
      <c r="B14" s="152"/>
      <c r="C14" s="10" t="s">
        <v>13</v>
      </c>
      <c r="D14" s="8">
        <f>+[1]TUNUYAN!C183</f>
        <v>8255.0865621354842</v>
      </c>
      <c r="E14" s="8">
        <f>+[1]TUNUYAN!D183</f>
        <v>8762.8605186820023</v>
      </c>
      <c r="F14" s="8">
        <f>+[1]TUNUYAN!E183</f>
        <v>9713.2455091064039</v>
      </c>
      <c r="G14" s="8">
        <f>+[1]TUNUYAN!F183</f>
        <v>10466.721444858791</v>
      </c>
      <c r="H14" s="8">
        <f>+[1]TUNUYAN!G183</f>
        <v>10886.122235012996</v>
      </c>
      <c r="I14" s="8">
        <f>+[1]TUNUYAN!H183</f>
        <v>10978.247371600599</v>
      </c>
      <c r="J14" s="8">
        <f>+[1]TUNUYAN!I183</f>
        <v>10777.935936476872</v>
      </c>
      <c r="K14" s="8">
        <f>+[1]TUNUYAN!J183</f>
        <v>12179.286600366137</v>
      </c>
      <c r="L14" s="8">
        <f>+[1]TUNUYAN!K183</f>
        <v>12314.345779189898</v>
      </c>
      <c r="M14" s="8">
        <f>+[1]TUNUYAN!L183</f>
        <v>13408.000281289053</v>
      </c>
      <c r="N14" s="8">
        <f>+[1]TUNUYAN!M183</f>
        <v>13498.693532622601</v>
      </c>
      <c r="O14" s="8">
        <f>+[1]TUNUYAN!N183</f>
        <v>14080.323904194822</v>
      </c>
      <c r="P14" s="8">
        <f>+[1]TUNUYAN!O183</f>
        <v>15838.085390380278</v>
      </c>
      <c r="Q14" s="8">
        <f>+[1]TUNUYAN!P183</f>
        <v>15362.404337067725</v>
      </c>
      <c r="R14" s="8">
        <f>+[1]TUNUYAN!Q183</f>
        <v>15836.913999993041</v>
      </c>
      <c r="S14" s="8">
        <f>+[1]TUNUYAN!R183</f>
        <v>15231.766234448092</v>
      </c>
      <c r="T14" s="8">
        <f>+[1]TUNUYAN!S183</f>
        <v>14591.769575162045</v>
      </c>
      <c r="U14" s="8">
        <f>+[1]TUNUYAN!T183</f>
        <v>15360.316268074772</v>
      </c>
      <c r="V14" s="8">
        <f>+[1]TUNUYAN!U183</f>
        <v>16213.287771245388</v>
      </c>
      <c r="W14" s="8">
        <f>+[1]TUNUYAN!V183</f>
        <v>15995.274729039225</v>
      </c>
      <c r="Y14" s="149"/>
      <c r="Z14" s="21" t="s">
        <v>13</v>
      </c>
      <c r="AA14" s="27">
        <f t="shared" si="1"/>
        <v>2.7973647708164854E-2</v>
      </c>
      <c r="AB14" s="23">
        <f t="shared" si="0"/>
        <v>2.0528720393737203E-2</v>
      </c>
      <c r="AC14" s="25">
        <f t="shared" si="2"/>
        <v>-0.74449273144276507</v>
      </c>
      <c r="AD14" s="22">
        <f t="shared" si="3"/>
        <v>0.93762652985451611</v>
      </c>
      <c r="AE14" s="28">
        <f t="shared" si="4"/>
        <v>2.622883422797935E-2</v>
      </c>
    </row>
    <row r="15" spans="1:31" s="7" customFormat="1" ht="11.5" x14ac:dyDescent="0.25">
      <c r="B15" s="152"/>
      <c r="C15" s="10" t="s">
        <v>14</v>
      </c>
      <c r="D15" s="8">
        <f>+[1]TUNUYAN!C206</f>
        <v>4545.5997124168089</v>
      </c>
      <c r="E15" s="8">
        <f>+[1]TUNUYAN!D206</f>
        <v>6010.9626547631824</v>
      </c>
      <c r="F15" s="8">
        <f>+[1]TUNUYAN!E206</f>
        <v>7007.3460856562033</v>
      </c>
      <c r="G15" s="8">
        <f>+[1]TUNUYAN!F206</f>
        <v>7868.9992023523209</v>
      </c>
      <c r="H15" s="8">
        <f>+[1]TUNUYAN!G206</f>
        <v>9475.5408758428384</v>
      </c>
      <c r="I15" s="8">
        <f>+[1]TUNUYAN!H206</f>
        <v>9805.4774057395134</v>
      </c>
      <c r="J15" s="8">
        <f>+[1]TUNUYAN!I206</f>
        <v>9590.654153168929</v>
      </c>
      <c r="K15" s="8">
        <f>+[1]TUNUYAN!J206</f>
        <v>10299.082458374767</v>
      </c>
      <c r="L15" s="8">
        <f>+[1]TUNUYAN!K206</f>
        <v>12231.270453718169</v>
      </c>
      <c r="M15" s="8">
        <f>+[1]TUNUYAN!L206</f>
        <v>13785.381331653356</v>
      </c>
      <c r="N15" s="8">
        <f>+[1]TUNUYAN!M206</f>
        <v>13529.225797838399</v>
      </c>
      <c r="O15" s="8">
        <f>+[1]TUNUYAN!N206</f>
        <v>13659.346345532638</v>
      </c>
      <c r="P15" s="8">
        <f>+[1]TUNUYAN!O206</f>
        <v>14537.938920007402</v>
      </c>
      <c r="Q15" s="8">
        <f>+[1]TUNUYAN!P206</f>
        <v>16650.812673631954</v>
      </c>
      <c r="R15" s="8">
        <f>+[1]TUNUYAN!Q206</f>
        <v>16690.306874823727</v>
      </c>
      <c r="S15" s="8">
        <f>+[1]TUNUYAN!R206</f>
        <v>15928.768176670015</v>
      </c>
      <c r="T15" s="8">
        <f>+[1]TUNUYAN!S206</f>
        <v>14947.034179447352</v>
      </c>
      <c r="U15" s="8">
        <f>+[1]TUNUYAN!T206</f>
        <v>8385.7924584050725</v>
      </c>
      <c r="V15" s="8">
        <f>+[1]TUNUYAN!U206</f>
        <v>4948.7899858122501</v>
      </c>
      <c r="W15" s="8">
        <f>+[1]TUNUYAN!V206</f>
        <v>3478.1021344208389</v>
      </c>
      <c r="Y15" s="149"/>
      <c r="Z15" s="21" t="s">
        <v>14</v>
      </c>
      <c r="AA15" s="27">
        <f t="shared" si="1"/>
        <v>1.5403473242876499E-2</v>
      </c>
      <c r="AB15" s="23">
        <f t="shared" si="0"/>
        <v>4.4638799537940008E-3</v>
      </c>
      <c r="AC15" s="25">
        <f t="shared" si="2"/>
        <v>-1.0939593289082499</v>
      </c>
      <c r="AD15" s="22">
        <f t="shared" si="3"/>
        <v>-0.23484196707421953</v>
      </c>
      <c r="AE15" s="28">
        <f t="shared" si="4"/>
        <v>-3.6173819561322244E-3</v>
      </c>
    </row>
    <row r="16" spans="1:31" s="7" customFormat="1" ht="11.5" x14ac:dyDescent="0.25">
      <c r="B16" s="152"/>
      <c r="C16" s="10" t="s">
        <v>15</v>
      </c>
      <c r="D16" s="8">
        <f>+[1]TUNUYAN!C218</f>
        <v>29946.194239708577</v>
      </c>
      <c r="E16" s="8">
        <f>+[1]TUNUYAN!D218</f>
        <v>31068.061038807402</v>
      </c>
      <c r="F16" s="8">
        <f>+[1]TUNUYAN!E218</f>
        <v>32389.670361205732</v>
      </c>
      <c r="G16" s="8">
        <f>+[1]TUNUYAN!F218</f>
        <v>33637.555577711159</v>
      </c>
      <c r="H16" s="8">
        <f>+[1]TUNUYAN!G218</f>
        <v>34855.740536792895</v>
      </c>
      <c r="I16" s="8">
        <f>+[1]TUNUYAN!H218</f>
        <v>34764.622182825246</v>
      </c>
      <c r="J16" s="8">
        <f>+[1]TUNUYAN!I218</f>
        <v>35476.310534024582</v>
      </c>
      <c r="K16" s="8">
        <f>+[1]TUNUYAN!J218</f>
        <v>37327.37079400284</v>
      </c>
      <c r="L16" s="8">
        <f>+[1]TUNUYAN!K218</f>
        <v>38321.739013890081</v>
      </c>
      <c r="M16" s="8">
        <f>+[1]TUNUYAN!L218</f>
        <v>39570.991590844278</v>
      </c>
      <c r="N16" s="8">
        <f>+[1]TUNUYAN!M218</f>
        <v>40515.180489257065</v>
      </c>
      <c r="O16" s="8">
        <f>+[1]TUNUYAN!N218</f>
        <v>42306.004061292682</v>
      </c>
      <c r="P16" s="8">
        <f>+[1]TUNUYAN!O218</f>
        <v>43702.222349606331</v>
      </c>
      <c r="Q16" s="8">
        <f>+[1]TUNUYAN!P218</f>
        <v>45202.766037593938</v>
      </c>
      <c r="R16" s="8">
        <f>+[1]TUNUYAN!Q218</f>
        <v>46853.71488052178</v>
      </c>
      <c r="S16" s="8">
        <f>+[1]TUNUYAN!R218</f>
        <v>47294.27732089709</v>
      </c>
      <c r="T16" s="8">
        <f>+[1]TUNUYAN!S218</f>
        <v>46137.517950150112</v>
      </c>
      <c r="U16" s="8">
        <f>+[1]TUNUYAN!T218</f>
        <v>48995.558960954702</v>
      </c>
      <c r="V16" s="8">
        <f>+[1]TUNUYAN!U218</f>
        <v>51424.139101693399</v>
      </c>
      <c r="W16" s="8">
        <f>+[1]TUNUYAN!V218</f>
        <v>52779.071441787433</v>
      </c>
      <c r="Y16" s="149"/>
      <c r="Z16" s="21" t="s">
        <v>15</v>
      </c>
      <c r="AA16" s="27">
        <f t="shared" si="1"/>
        <v>0.10147734751859223</v>
      </c>
      <c r="AB16" s="23">
        <f t="shared" si="0"/>
        <v>6.7737930021450496E-2</v>
      </c>
      <c r="AC16" s="25">
        <f t="shared" si="2"/>
        <v>-3.3739417497141737</v>
      </c>
      <c r="AD16" s="22">
        <f t="shared" si="3"/>
        <v>0.7624634041744951</v>
      </c>
      <c r="AE16" s="28">
        <f t="shared" si="4"/>
        <v>7.7372763835624081E-2</v>
      </c>
    </row>
    <row r="17" spans="2:31" s="7" customFormat="1" ht="11.5" x14ac:dyDescent="0.25">
      <c r="B17" s="152"/>
      <c r="C17" s="10" t="s">
        <v>20</v>
      </c>
      <c r="D17" s="8">
        <f>+[1]TUNUYAN!C248</f>
        <v>17766.774677768375</v>
      </c>
      <c r="E17" s="8">
        <f>+[1]TUNUYAN!D248</f>
        <v>18857.425853629215</v>
      </c>
      <c r="F17" s="8">
        <f>+[1]TUNUYAN!E248</f>
        <v>20634.136025009771</v>
      </c>
      <c r="G17" s="8">
        <f>+[1]TUNUYAN!F248</f>
        <v>21081.098579561316</v>
      </c>
      <c r="H17" s="8">
        <f>+[1]TUNUYAN!G248</f>
        <v>22403.024842400708</v>
      </c>
      <c r="I17" s="8">
        <f>+[1]TUNUYAN!H248</f>
        <v>24757.663065402965</v>
      </c>
      <c r="J17" s="8">
        <f>+[1]TUNUYAN!I248</f>
        <v>26174.246715132733</v>
      </c>
      <c r="K17" s="8">
        <f>+[1]TUNUYAN!J248</f>
        <v>32747.240367167746</v>
      </c>
      <c r="L17" s="8">
        <f>+[1]TUNUYAN!K248</f>
        <v>32115.994221296754</v>
      </c>
      <c r="M17" s="8">
        <f>+[1]TUNUYAN!L248</f>
        <v>31860.30948986642</v>
      </c>
      <c r="N17" s="8">
        <f>+[1]TUNUYAN!M248</f>
        <v>37323.210481404865</v>
      </c>
      <c r="O17" s="8">
        <f>+[1]TUNUYAN!N248</f>
        <v>41108.371014304408</v>
      </c>
      <c r="P17" s="8">
        <f>+[1]TUNUYAN!O248</f>
        <v>36425.014895858752</v>
      </c>
      <c r="Q17" s="8">
        <f>+[1]TUNUYAN!P248</f>
        <v>39072.285225626307</v>
      </c>
      <c r="R17" s="8">
        <f>+[1]TUNUYAN!Q248</f>
        <v>34376.693601690655</v>
      </c>
      <c r="S17" s="8">
        <f>+[1]TUNUYAN!R248</f>
        <v>36750.722788812258</v>
      </c>
      <c r="T17" s="8">
        <f>+[1]TUNUYAN!S248</f>
        <v>32626.144363461688</v>
      </c>
      <c r="U17" s="8">
        <f>+[1]TUNUYAN!T248</f>
        <v>33962.821084183081</v>
      </c>
      <c r="V17" s="8">
        <f>+[1]TUNUYAN!U248</f>
        <v>33957.706283886262</v>
      </c>
      <c r="W17" s="8">
        <f>+[1]TUNUYAN!V248</f>
        <v>27949.000041153689</v>
      </c>
      <c r="Y17" s="149"/>
      <c r="Z17" s="21" t="s">
        <v>20</v>
      </c>
      <c r="AA17" s="27">
        <f t="shared" si="1"/>
        <v>6.0205485673025916E-2</v>
      </c>
      <c r="AB17" s="23">
        <f t="shared" si="0"/>
        <v>3.5870419036176007E-2</v>
      </c>
      <c r="AC17" s="25">
        <f t="shared" si="2"/>
        <v>-2.4335066636849909</v>
      </c>
      <c r="AD17" s="22">
        <f t="shared" si="3"/>
        <v>0.57310488527365444</v>
      </c>
      <c r="AE17" s="28">
        <f t="shared" si="4"/>
        <v>3.4504057959484163E-2</v>
      </c>
    </row>
    <row r="18" spans="2:31" s="7" customFormat="1" ht="11.5" x14ac:dyDescent="0.25">
      <c r="B18" s="152"/>
      <c r="C18" s="10" t="s">
        <v>16</v>
      </c>
      <c r="D18" s="8">
        <f>+[1]TUNUYAN!C252</f>
        <v>16079.300053504166</v>
      </c>
      <c r="E18" s="8">
        <f>+[1]TUNUYAN!D252</f>
        <v>16648.200835519703</v>
      </c>
      <c r="F18" s="8">
        <f>+[1]TUNUYAN!E252</f>
        <v>16957.59345122294</v>
      </c>
      <c r="G18" s="8">
        <f>+[1]TUNUYAN!F252</f>
        <v>16816.742151520859</v>
      </c>
      <c r="H18" s="8">
        <f>+[1]TUNUYAN!G252</f>
        <v>17253.677040882641</v>
      </c>
      <c r="I18" s="8">
        <f>+[1]TUNUYAN!H252</f>
        <v>17775.345749700504</v>
      </c>
      <c r="J18" s="8">
        <f>+[1]TUNUYAN!I252</f>
        <v>17821.20549471413</v>
      </c>
      <c r="K18" s="8">
        <f>+[1]TUNUYAN!J252</f>
        <v>17958.441060976558</v>
      </c>
      <c r="L18" s="8">
        <f>+[1]TUNUYAN!K252</f>
        <v>19961.146578402324</v>
      </c>
      <c r="M18" s="8">
        <f>+[1]TUNUYAN!L252</f>
        <v>20361.193744873483</v>
      </c>
      <c r="N18" s="8">
        <f>+[1]TUNUYAN!M252</f>
        <v>21121.697306160226</v>
      </c>
      <c r="O18" s="8">
        <f>+[1]TUNUYAN!N252</f>
        <v>20760.810977300658</v>
      </c>
      <c r="P18" s="8">
        <f>+[1]TUNUYAN!O252</f>
        <v>20372.886128273272</v>
      </c>
      <c r="Q18" s="8">
        <f>+[1]TUNUYAN!P252</f>
        <v>20407.255888526161</v>
      </c>
      <c r="R18" s="8">
        <f>+[1]TUNUYAN!Q252</f>
        <v>22159.922223981153</v>
      </c>
      <c r="S18" s="8">
        <f>+[1]TUNUYAN!R252</f>
        <v>21833.490182062003</v>
      </c>
      <c r="T18" s="8">
        <f>+[1]TUNUYAN!S252</f>
        <v>22127.905099597876</v>
      </c>
      <c r="U18" s="8">
        <f>+[1]TUNUYAN!T252</f>
        <v>22331.948555943232</v>
      </c>
      <c r="V18" s="8">
        <f>+[1]TUNUYAN!U252</f>
        <v>22713.914104164785</v>
      </c>
      <c r="W18" s="8">
        <f>+[1]TUNUYAN!V252</f>
        <v>23546.808110935945</v>
      </c>
      <c r="Y18" s="149"/>
      <c r="Z18" s="21" t="s">
        <v>16</v>
      </c>
      <c r="AA18" s="27">
        <f t="shared" si="1"/>
        <v>5.4487214846871967E-2</v>
      </c>
      <c r="AB18" s="23">
        <f t="shared" si="0"/>
        <v>3.022054000715638E-2</v>
      </c>
      <c r="AC18" s="25">
        <f t="shared" si="2"/>
        <v>-2.4266674839715585</v>
      </c>
      <c r="AD18" s="22">
        <f t="shared" si="3"/>
        <v>0.46441748288691098</v>
      </c>
      <c r="AE18" s="28">
        <f t="shared" si="4"/>
        <v>2.5304815168702605E-2</v>
      </c>
    </row>
    <row r="19" spans="2:31" s="7" customFormat="1" ht="11.5" x14ac:dyDescent="0.25">
      <c r="B19" s="152"/>
      <c r="C19" s="10" t="s">
        <v>17</v>
      </c>
      <c r="D19" s="8">
        <f>+[1]TUNUYAN!C258</f>
        <v>10209.572313348661</v>
      </c>
      <c r="E19" s="8">
        <f>+[1]TUNUYAN!D258</f>
        <v>10723.308297185471</v>
      </c>
      <c r="F19" s="8">
        <f>+[1]TUNUYAN!E258</f>
        <v>11125.440319387453</v>
      </c>
      <c r="G19" s="8">
        <f>+[1]TUNUYAN!F258</f>
        <v>11923.850628536067</v>
      </c>
      <c r="H19" s="8">
        <f>+[1]TUNUYAN!G258</f>
        <v>12628.777522376522</v>
      </c>
      <c r="I19" s="8">
        <f>+[1]TUNUYAN!H258</f>
        <v>12760.074700946649</v>
      </c>
      <c r="J19" s="8">
        <f>+[1]TUNUYAN!I258</f>
        <v>13059.305603438181</v>
      </c>
      <c r="K19" s="8">
        <f>+[1]TUNUYAN!J258</f>
        <v>14982.873986726099</v>
      </c>
      <c r="L19" s="8">
        <f>+[1]TUNUYAN!K258</f>
        <v>16346.493105101912</v>
      </c>
      <c r="M19" s="8">
        <f>+[1]TUNUYAN!L258</f>
        <v>17213.756140929694</v>
      </c>
      <c r="N19" s="8">
        <f>+[1]TUNUYAN!M258</f>
        <v>17789.882933296696</v>
      </c>
      <c r="O19" s="8">
        <f>+[1]TUNUYAN!N258</f>
        <v>18694.682830900034</v>
      </c>
      <c r="P19" s="8">
        <f>+[1]TUNUYAN!O258</f>
        <v>20387.823648654157</v>
      </c>
      <c r="Q19" s="8">
        <f>+[1]TUNUYAN!P258</f>
        <v>21347.3000364781</v>
      </c>
      <c r="R19" s="8">
        <f>+[1]TUNUYAN!Q258</f>
        <v>21673.753649687489</v>
      </c>
      <c r="S19" s="8">
        <f>+[1]TUNUYAN!R258</f>
        <v>20548.22959777094</v>
      </c>
      <c r="T19" s="8">
        <f>+[1]TUNUYAN!S258</f>
        <v>19687.097369388888</v>
      </c>
      <c r="U19" s="8">
        <f>+[1]TUNUYAN!T258</f>
        <v>21540.814975847305</v>
      </c>
      <c r="V19" s="8">
        <f>+[1]TUNUYAN!U258</f>
        <v>21460.36701308591</v>
      </c>
      <c r="W19" s="8">
        <f>+[1]TUNUYAN!V258</f>
        <v>21027.510072925921</v>
      </c>
      <c r="Y19" s="149"/>
      <c r="Z19" s="21" t="s">
        <v>17</v>
      </c>
      <c r="AA19" s="27">
        <f t="shared" si="1"/>
        <v>3.4596727362573937E-2</v>
      </c>
      <c r="AB19" s="23">
        <f t="shared" si="0"/>
        <v>2.6987212297135545E-2</v>
      </c>
      <c r="AC19" s="25">
        <f t="shared" si="2"/>
        <v>-0.76095150654383914</v>
      </c>
      <c r="AD19" s="22">
        <f t="shared" si="3"/>
        <v>1.0595877503539677</v>
      </c>
      <c r="AE19" s="28">
        <f t="shared" si="4"/>
        <v>3.6658268515719274E-2</v>
      </c>
    </row>
    <row r="20" spans="2:31" s="7" customFormat="1" ht="11.5" x14ac:dyDescent="0.25">
      <c r="B20" s="152"/>
      <c r="C20" s="10" t="s">
        <v>19</v>
      </c>
      <c r="D20" s="8">
        <f>+[1]TUNUYAN!C266</f>
        <v>4355.2074717470732</v>
      </c>
      <c r="E20" s="8">
        <f>+[1]TUNUYAN!D266</f>
        <v>4269.7627935717283</v>
      </c>
      <c r="F20" s="8">
        <f>+[1]TUNUYAN!E266</f>
        <v>4235.4358617666385</v>
      </c>
      <c r="G20" s="8">
        <f>+[1]TUNUYAN!F266</f>
        <v>4413.7492635521676</v>
      </c>
      <c r="H20" s="8">
        <f>+[1]TUNUYAN!G266</f>
        <v>4511.882836610599</v>
      </c>
      <c r="I20" s="8">
        <f>+[1]TUNUYAN!H266</f>
        <v>4889.3585020051269</v>
      </c>
      <c r="J20" s="8">
        <f>+[1]TUNUYAN!I266</f>
        <v>4554.1451446487827</v>
      </c>
      <c r="K20" s="8">
        <f>+[1]TUNUYAN!J266</f>
        <v>4708.1926902412006</v>
      </c>
      <c r="L20" s="8">
        <f>+[1]TUNUYAN!K266</f>
        <v>5059.9885619527813</v>
      </c>
      <c r="M20" s="8">
        <f>+[1]TUNUYAN!L266</f>
        <v>4801.6119489107878</v>
      </c>
      <c r="N20" s="8">
        <f>+[1]TUNUYAN!M266</f>
        <v>5299.648726174004</v>
      </c>
      <c r="O20" s="8">
        <f>+[1]TUNUYAN!N266</f>
        <v>5324.6046756365358</v>
      </c>
      <c r="P20" s="8">
        <f>+[1]TUNUYAN!O266</f>
        <v>5355.1453003989946</v>
      </c>
      <c r="Q20" s="8">
        <f>+[1]TUNUYAN!P266</f>
        <v>5612.1153565917693</v>
      </c>
      <c r="R20" s="8">
        <f>+[1]TUNUYAN!Q266</f>
        <v>5328.9242971094545</v>
      </c>
      <c r="S20" s="8">
        <f>+[1]TUNUYAN!R266</f>
        <v>6087.4549708093264</v>
      </c>
      <c r="T20" s="8">
        <f>+[1]TUNUYAN!S266</f>
        <v>2756.8787391078667</v>
      </c>
      <c r="U20" s="8">
        <f>+[1]TUNUYAN!T266</f>
        <v>3173.8933860636193</v>
      </c>
      <c r="V20" s="8">
        <f>+[1]TUNUYAN!U266</f>
        <v>3458.3951798874036</v>
      </c>
      <c r="W20" s="8">
        <f>+[1]TUNUYAN!V266</f>
        <v>2098.3755388627324</v>
      </c>
      <c r="Y20" s="149"/>
      <c r="Z20" s="21" t="s">
        <v>19</v>
      </c>
      <c r="AA20" s="27">
        <f t="shared" si="1"/>
        <v>1.4758299454960997E-2</v>
      </c>
      <c r="AB20" s="23">
        <f t="shared" si="0"/>
        <v>2.6931056482677952E-3</v>
      </c>
      <c r="AC20" s="25">
        <f>+(AB20-AA20)*100</f>
        <v>-1.2065193806693202</v>
      </c>
      <c r="AD20" s="26">
        <f t="shared" si="3"/>
        <v>-0.51819160109472862</v>
      </c>
      <c r="AE20" s="26">
        <f t="shared" si="4"/>
        <v>-7.6476268240016996E-3</v>
      </c>
    </row>
    <row r="21" spans="2:31" s="7" customFormat="1" ht="11.5" x14ac:dyDescent="0.25">
      <c r="B21" s="153"/>
      <c r="C21" s="11" t="s">
        <v>18</v>
      </c>
      <c r="D21" s="8">
        <f>+[1]TUNUYAN!C274</f>
        <v>1625.4743166843989</v>
      </c>
      <c r="E21" s="8">
        <f>+[1]TUNUYAN!D274</f>
        <v>1666.7127768228911</v>
      </c>
      <c r="F21" s="8">
        <f>+[1]TUNUYAN!E274</f>
        <v>1710.7708504914417</v>
      </c>
      <c r="G21" s="8">
        <f>+[1]TUNUYAN!F274</f>
        <v>1757.9640246589875</v>
      </c>
      <c r="H21" s="8">
        <f>+[1]TUNUYAN!G274</f>
        <v>1808.6462362690443</v>
      </c>
      <c r="I21" s="8">
        <f>+[1]TUNUYAN!H274</f>
        <v>1712.7879857467849</v>
      </c>
      <c r="J21" s="8">
        <f>+[1]TUNUYAN!I274</f>
        <v>1781.1959866863697</v>
      </c>
      <c r="K21" s="8">
        <f>+[1]TUNUYAN!J274</f>
        <v>1855.5610581636452</v>
      </c>
      <c r="L21" s="8">
        <f>+[1]TUNUYAN!K274</f>
        <v>1936.6591568662263</v>
      </c>
      <c r="M21" s="8">
        <f>+[1]TUNUYAN!L274</f>
        <v>2025.3767227427059</v>
      </c>
      <c r="N21" s="8">
        <f>+[1]TUNUYAN!M274</f>
        <v>2122.726640058766</v>
      </c>
      <c r="O21" s="8">
        <f>+[1]TUNUYAN!N274</f>
        <v>2229.8665094281114</v>
      </c>
      <c r="P21" s="8">
        <f>+[1]TUNUYAN!O274</f>
        <v>2348.1195655339138</v>
      </c>
      <c r="Q21" s="8">
        <f>+[1]TUNUYAN!P274</f>
        <v>2478.9986237383696</v>
      </c>
      <c r="R21" s="8">
        <f>+[1]TUNUYAN!Q274</f>
        <v>2624.2334942821931</v>
      </c>
      <c r="S21" s="8">
        <f>+[1]TUNUYAN!R274</f>
        <v>2478.78924158788</v>
      </c>
      <c r="T21" s="8">
        <f>+[1]TUNUYAN!S274</f>
        <v>2442.4752059936682</v>
      </c>
      <c r="U21" s="8">
        <f>+[1]TUNUYAN!T274</f>
        <v>2584.4263872468746</v>
      </c>
      <c r="V21" s="8">
        <f>+[1]TUNUYAN!U274</f>
        <v>2644.7493162390742</v>
      </c>
      <c r="W21" s="8">
        <f>+[1]TUNUYAN!V274</f>
        <v>2860.2282932174362</v>
      </c>
      <c r="Y21" s="150"/>
      <c r="Z21" s="38" t="s">
        <v>18</v>
      </c>
      <c r="AA21" s="39">
        <f t="shared" si="1"/>
        <v>5.5081731186398062E-3</v>
      </c>
      <c r="AB21" s="40">
        <f t="shared" si="0"/>
        <v>3.6708858014871892E-3</v>
      </c>
      <c r="AC21" s="41">
        <f t="shared" si="2"/>
        <v>-0.18372873171526172</v>
      </c>
      <c r="AD21" s="42">
        <f t="shared" si="3"/>
        <v>0.75962687558894015</v>
      </c>
      <c r="AE21" s="43">
        <f>+AA21*AD21</f>
        <v>4.1841563363153441E-3</v>
      </c>
    </row>
    <row r="22" spans="2:31" s="7" customFormat="1" ht="11.5" customHeight="1" x14ac:dyDescent="0.25">
      <c r="B22" s="144" t="s">
        <v>5</v>
      </c>
      <c r="C22" s="145"/>
      <c r="D22" s="18">
        <f>+[1]TUNUYAN!C277</f>
        <v>1259.5255157657941</v>
      </c>
      <c r="E22" s="18">
        <f>+[1]TUNUYAN!D277</f>
        <v>1769.255731814492</v>
      </c>
      <c r="F22" s="18">
        <f>+[1]TUNUYAN!E277</f>
        <v>2356.866269745984</v>
      </c>
      <c r="G22" s="18">
        <f>+[1]TUNUYAN!F277</f>
        <v>2973.5066365104103</v>
      </c>
      <c r="H22" s="18">
        <f>+[1]TUNUYAN!G277</f>
        <v>3634.7617152525422</v>
      </c>
      <c r="I22" s="18">
        <f>+[1]TUNUYAN!H277</f>
        <v>3987.3437735044681</v>
      </c>
      <c r="J22" s="18">
        <f>+[1]TUNUYAN!I277</f>
        <v>3909.3831842019149</v>
      </c>
      <c r="K22" s="18">
        <f>+[1]TUNUYAN!J277</f>
        <v>4395.376567248346</v>
      </c>
      <c r="L22" s="18">
        <f>+[1]TUNUYAN!K277</f>
        <v>5120.9239363289453</v>
      </c>
      <c r="M22" s="18">
        <f>+[1]TUNUYAN!L277</f>
        <v>5505.1256387503872</v>
      </c>
      <c r="N22" s="18">
        <f>+[1]TUNUYAN!M277</f>
        <v>5579.7932328485522</v>
      </c>
      <c r="O22" s="18">
        <f>+[1]TUNUYAN!N277</f>
        <v>6072.1283619786127</v>
      </c>
      <c r="P22" s="18">
        <f>+[1]TUNUYAN!O277</f>
        <v>6118.2061978106203</v>
      </c>
      <c r="Q22" s="18">
        <f>+[1]TUNUYAN!P277</f>
        <v>6604.1351713006779</v>
      </c>
      <c r="R22" s="18">
        <f>+[1]TUNUYAN!Q277</f>
        <v>6006.7124037037756</v>
      </c>
      <c r="S22" s="18">
        <f>+[1]TUNUYAN!R277</f>
        <v>4158.9145674638103</v>
      </c>
      <c r="T22" s="18">
        <f>+[1]TUNUYAN!S277</f>
        <v>5028.7969190932208</v>
      </c>
      <c r="U22" s="18">
        <f>+[1]TUNUYAN!T277</f>
        <v>2559.4122462303085</v>
      </c>
      <c r="V22" s="18">
        <f>+[1]TUNUYAN!U277</f>
        <v>1512.8326788760137</v>
      </c>
      <c r="W22" s="18">
        <f>+[1]TUNUYAN!V277</f>
        <v>452.90969522634396</v>
      </c>
      <c r="Y22" s="37"/>
      <c r="Z22" s="46" t="s">
        <v>79</v>
      </c>
      <c r="AA22" s="47">
        <f>SUM(AA7:AA21)</f>
        <v>1</v>
      </c>
      <c r="AB22" s="47">
        <f>SUM(AB7:AB21)</f>
        <v>1</v>
      </c>
      <c r="AC22" s="37">
        <f>+(AB22-AA22)*100</f>
        <v>0</v>
      </c>
      <c r="AD22" s="47">
        <f>+(W23-D23)/D23</f>
        <v>1.6501005635312627</v>
      </c>
      <c r="AE22" s="47">
        <f>+AD22</f>
        <v>1.6501005635312627</v>
      </c>
    </row>
    <row r="23" spans="2:31" s="7" customFormat="1" ht="11.5" x14ac:dyDescent="0.25">
      <c r="B23" s="12"/>
      <c r="C23" s="13" t="s">
        <v>26</v>
      </c>
      <c r="D23" s="14">
        <f>SUM(D7:D21)-D22</f>
        <v>293842.7310171217</v>
      </c>
      <c r="E23" s="14">
        <f t="shared" ref="E23:T23" si="5">SUM(E7:E21)-E22</f>
        <v>340694.61493877636</v>
      </c>
      <c r="F23" s="14">
        <f t="shared" si="5"/>
        <v>379476.4176914171</v>
      </c>
      <c r="G23" s="14">
        <f t="shared" si="5"/>
        <v>454956.69828392024</v>
      </c>
      <c r="H23" s="14">
        <f t="shared" si="5"/>
        <v>580713.23361809785</v>
      </c>
      <c r="I23" s="14">
        <f t="shared" si="5"/>
        <v>500730.86352661013</v>
      </c>
      <c r="J23" s="14">
        <f t="shared" si="5"/>
        <v>459584.08214167587</v>
      </c>
      <c r="K23" s="14">
        <f t="shared" si="5"/>
        <v>541571.29686952452</v>
      </c>
      <c r="L23" s="14">
        <f t="shared" si="5"/>
        <v>571275.48589227081</v>
      </c>
      <c r="M23" s="14">
        <f t="shared" si="5"/>
        <v>606045.25791597611</v>
      </c>
      <c r="N23" s="14">
        <f t="shared" si="5"/>
        <v>635964.35679315904</v>
      </c>
      <c r="O23" s="14">
        <f t="shared" si="5"/>
        <v>590723.09342627169</v>
      </c>
      <c r="P23" s="14">
        <f t="shared" si="5"/>
        <v>567975.6132649628</v>
      </c>
      <c r="Q23" s="14">
        <f t="shared" si="5"/>
        <v>529262.78338432091</v>
      </c>
      <c r="R23" s="14">
        <f t="shared" si="5"/>
        <v>639486.97485423728</v>
      </c>
      <c r="S23" s="14">
        <f t="shared" si="5"/>
        <v>630249.93510138977</v>
      </c>
      <c r="T23" s="14">
        <f t="shared" si="5"/>
        <v>603500.19037671224</v>
      </c>
      <c r="U23" s="14">
        <f>SUM(U7:U21)-U22</f>
        <v>627906.45170641143</v>
      </c>
      <c r="V23" s="14">
        <f t="shared" ref="V23:W23" si="6">SUM(V7:V21)-V22</f>
        <v>645366.65636012179</v>
      </c>
      <c r="W23" s="14">
        <f t="shared" si="6"/>
        <v>778712.78705803945</v>
      </c>
    </row>
    <row r="25" spans="2:31" x14ac:dyDescent="0.25">
      <c r="B25" s="3" t="s">
        <v>21</v>
      </c>
    </row>
    <row r="27" spans="2:31" x14ac:dyDescent="0.25">
      <c r="E27" s="142">
        <f>+(E9-D9)/D9</f>
        <v>0.35441251684488073</v>
      </c>
      <c r="F27" s="142">
        <f t="shared" ref="F27:W27" si="7">+(F9-E9)/E9</f>
        <v>0.20097139122382593</v>
      </c>
      <c r="G27" s="142">
        <f t="shared" si="7"/>
        <v>0.44400836743918193</v>
      </c>
      <c r="H27" s="142">
        <f t="shared" si="7"/>
        <v>0.55165582312928418</v>
      </c>
      <c r="I27" s="142">
        <f t="shared" si="7"/>
        <v>-0.22918015811088174</v>
      </c>
      <c r="J27" s="142">
        <f t="shared" si="7"/>
        <v>-0.18198904975550828</v>
      </c>
      <c r="K27" s="142">
        <f t="shared" si="7"/>
        <v>0.28605398185390418</v>
      </c>
      <c r="L27" s="142">
        <f t="shared" si="7"/>
        <v>8.6912040175566363E-2</v>
      </c>
      <c r="M27" s="142">
        <f t="shared" si="7"/>
        <v>8.14775279311242E-2</v>
      </c>
      <c r="N27" s="142">
        <f t="shared" si="7"/>
        <v>7.4161018019671995E-2</v>
      </c>
      <c r="O27" s="142">
        <f t="shared" si="7"/>
        <v>-0.15736270688721793</v>
      </c>
      <c r="P27" s="142">
        <f t="shared" si="7"/>
        <v>-5.7860423148230887E-2</v>
      </c>
      <c r="Q27" s="142">
        <f t="shared" si="7"/>
        <v>-0.18235652863949636</v>
      </c>
      <c r="R27" s="142">
        <f t="shared" si="7"/>
        <v>0.46263755164986947</v>
      </c>
      <c r="S27" s="142">
        <f t="shared" si="7"/>
        <v>-1.2704943635117047E-2</v>
      </c>
      <c r="T27" s="142">
        <f t="shared" si="7"/>
        <v>-4.7749262842591358E-3</v>
      </c>
      <c r="U27" s="142">
        <f t="shared" si="7"/>
        <v>2.1628204063786034E-2</v>
      </c>
      <c r="V27" s="142">
        <f t="shared" si="7"/>
        <v>7.4087805520476335E-3</v>
      </c>
      <c r="W27" s="142">
        <f t="shared" si="7"/>
        <v>0.41337918251559985</v>
      </c>
    </row>
  </sheetData>
  <mergeCells count="8">
    <mergeCell ref="B22:C22"/>
    <mergeCell ref="AA5:AC5"/>
    <mergeCell ref="AD5:AD6"/>
    <mergeCell ref="AE5:AE6"/>
    <mergeCell ref="Y7:Y11"/>
    <mergeCell ref="Y12:Y21"/>
    <mergeCell ref="B7:B11"/>
    <mergeCell ref="B12:B21"/>
  </mergeCells>
  <conditionalFormatting sqref="AA7:AB2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A6F9E-BBEF-4B6E-919B-84400179FC10}">
  <dimension ref="A2:AE25"/>
  <sheetViews>
    <sheetView topLeftCell="U2" workbookViewId="0">
      <selection activeCell="Z2" sqref="Z2"/>
    </sheetView>
  </sheetViews>
  <sheetFormatPr baseColWidth="10" defaultRowHeight="12.5" x14ac:dyDescent="0.25"/>
  <cols>
    <col min="1" max="2" width="10.90625" style="3"/>
    <col min="3" max="3" width="65.36328125" style="3" bestFit="1" customWidth="1"/>
    <col min="4" max="25" width="10.90625" style="3"/>
    <col min="26" max="26" width="51.7265625" style="3" bestFit="1" customWidth="1"/>
    <col min="27" max="16384" width="10.90625" style="3"/>
  </cols>
  <sheetData>
    <row r="2" spans="1:31" ht="14" x14ac:dyDescent="0.3">
      <c r="A2" s="1"/>
      <c r="B2" s="6" t="s">
        <v>38</v>
      </c>
      <c r="C2" s="1"/>
    </row>
    <row r="3" spans="1:31" ht="14" x14ac:dyDescent="0.3">
      <c r="A3" s="1"/>
      <c r="B3" s="5" t="s">
        <v>2</v>
      </c>
      <c r="C3" s="1"/>
    </row>
    <row r="4" spans="1:31" ht="14" x14ac:dyDescent="0.3">
      <c r="A4" s="1"/>
      <c r="B4" s="5" t="s">
        <v>3</v>
      </c>
      <c r="C4" s="1"/>
    </row>
    <row r="5" spans="1:31" ht="12.5" customHeight="1" x14ac:dyDescent="0.25">
      <c r="B5" s="4"/>
      <c r="Y5" s="44"/>
      <c r="Z5" s="44"/>
      <c r="AA5" s="146" t="s">
        <v>39</v>
      </c>
      <c r="AB5" s="146"/>
      <c r="AC5" s="146"/>
      <c r="AD5" s="147" t="s">
        <v>40</v>
      </c>
      <c r="AE5" s="147" t="s">
        <v>41</v>
      </c>
    </row>
    <row r="6" spans="1:31" s="7" customFormat="1" ht="11.5" x14ac:dyDescent="0.25">
      <c r="B6" s="12"/>
      <c r="C6" s="12"/>
      <c r="D6" s="12">
        <v>2004</v>
      </c>
      <c r="E6" s="12">
        <v>2005</v>
      </c>
      <c r="F6" s="12">
        <v>2006</v>
      </c>
      <c r="G6" s="12">
        <v>2007</v>
      </c>
      <c r="H6" s="12">
        <v>2008</v>
      </c>
      <c r="I6" s="12">
        <v>2009</v>
      </c>
      <c r="J6" s="12">
        <v>2010</v>
      </c>
      <c r="K6" s="12">
        <v>2011</v>
      </c>
      <c r="L6" s="12">
        <v>2012</v>
      </c>
      <c r="M6" s="12">
        <v>2013</v>
      </c>
      <c r="N6" s="12">
        <v>2014</v>
      </c>
      <c r="O6" s="12">
        <v>2015</v>
      </c>
      <c r="P6" s="12">
        <v>2016</v>
      </c>
      <c r="Q6" s="12">
        <v>2017</v>
      </c>
      <c r="R6" s="12">
        <v>2018</v>
      </c>
      <c r="S6" s="12">
        <v>2019</v>
      </c>
      <c r="T6" s="12">
        <v>2020</v>
      </c>
      <c r="U6" s="12">
        <v>2021</v>
      </c>
      <c r="V6" s="12">
        <v>2022</v>
      </c>
      <c r="W6" s="12">
        <v>2023</v>
      </c>
      <c r="Y6" s="45"/>
      <c r="Z6" s="45"/>
      <c r="AA6" s="48">
        <v>2004</v>
      </c>
      <c r="AB6" s="48">
        <v>2023</v>
      </c>
      <c r="AC6" s="45" t="s">
        <v>42</v>
      </c>
      <c r="AD6" s="148"/>
      <c r="AE6" s="148"/>
    </row>
    <row r="7" spans="1:31" s="7" customFormat="1" ht="12.5" customHeight="1" x14ac:dyDescent="0.25">
      <c r="B7" s="151" t="s">
        <v>0</v>
      </c>
      <c r="C7" s="15" t="s">
        <v>6</v>
      </c>
      <c r="D7" s="8">
        <f>+[1]TUPUNGATO!C9</f>
        <v>40267.588521433718</v>
      </c>
      <c r="E7" s="8">
        <f>+[1]TUPUNGATO!D9</f>
        <v>41160.227722985495</v>
      </c>
      <c r="F7" s="8">
        <f>+[1]TUPUNGATO!E9</f>
        <v>41749.001486832472</v>
      </c>
      <c r="G7" s="8">
        <f>+[1]TUPUNGATO!F9</f>
        <v>43018.751030250452</v>
      </c>
      <c r="H7" s="8">
        <f>+[1]TUPUNGATO!G9</f>
        <v>42245.786562323185</v>
      </c>
      <c r="I7" s="8">
        <f>+[1]TUPUNGATO!H9</f>
        <v>38020.677774961317</v>
      </c>
      <c r="J7" s="8">
        <f>+[1]TUPUNGATO!I9</f>
        <v>41669.943497030297</v>
      </c>
      <c r="K7" s="8">
        <f>+[1]TUPUNGATO!J9</f>
        <v>43013.74563986867</v>
      </c>
      <c r="L7" s="8">
        <f>+[1]TUPUNGATO!K9</f>
        <v>40082.44889142234</v>
      </c>
      <c r="M7" s="8">
        <f>+[1]TUPUNGATO!L9</f>
        <v>42885.680362526917</v>
      </c>
      <c r="N7" s="8">
        <f>+[1]TUPUNGATO!M9</f>
        <v>41145.759207679359</v>
      </c>
      <c r="O7" s="8">
        <f>+[1]TUPUNGATO!N9</f>
        <v>40081.036718847252</v>
      </c>
      <c r="P7" s="8">
        <f>+[1]TUPUNGATO!O9</f>
        <v>35792.296200208773</v>
      </c>
      <c r="Q7" s="8">
        <f>+[1]TUPUNGATO!P9</f>
        <v>37535.454910839559</v>
      </c>
      <c r="R7" s="8">
        <f>+[1]TUPUNGATO!Q9</f>
        <v>40672.948499666338</v>
      </c>
      <c r="S7" s="8">
        <f>+[1]TUPUNGATO!R9</f>
        <v>40069.499264237849</v>
      </c>
      <c r="T7" s="8">
        <f>+[1]TUPUNGATO!S9</f>
        <v>38562.215266825529</v>
      </c>
      <c r="U7" s="8">
        <f>+[1]TUPUNGATO!T9</f>
        <v>37889.96899748384</v>
      </c>
      <c r="V7" s="8">
        <f>+[1]TUPUNGATO!U9</f>
        <v>36693.31041336053</v>
      </c>
      <c r="W7" s="8">
        <f>+[1]TUPUNGATO!V9</f>
        <v>36017.451045231763</v>
      </c>
      <c r="Y7" s="146" t="s">
        <v>0</v>
      </c>
      <c r="Z7" s="31" t="s">
        <v>6</v>
      </c>
      <c r="AA7" s="32">
        <f t="shared" ref="AA7:AA21" si="0">+D7/($D$23+$D$22)</f>
        <v>0.11821799080321706</v>
      </c>
      <c r="AB7" s="33">
        <f t="shared" ref="AB7:AB21" si="1">+W7/($W$23+$W$22)</f>
        <v>0.10696576797493845</v>
      </c>
      <c r="AC7" s="34">
        <f>+(AB7-AA7)*100</f>
        <v>-1.1252222828278604</v>
      </c>
      <c r="AD7" s="143">
        <f>+(W7-D7)/D7</f>
        <v>-0.10554735538582558</v>
      </c>
      <c r="AE7" s="143">
        <f>+AA7*AD7</f>
        <v>-1.247759628830541E-2</v>
      </c>
    </row>
    <row r="8" spans="1:31" s="7" customFormat="1" ht="11.5" x14ac:dyDescent="0.25">
      <c r="B8" s="152"/>
      <c r="C8" s="16" t="s">
        <v>7</v>
      </c>
      <c r="D8" s="8">
        <f>+[1]TUPUNGATO!C47</f>
        <v>154663.11410801543</v>
      </c>
      <c r="E8" s="8">
        <f>+[1]TUPUNGATO!D47</f>
        <v>146871.05537987745</v>
      </c>
      <c r="F8" s="8">
        <f>+[1]TUPUNGATO!E47</f>
        <v>151765.31462877669</v>
      </c>
      <c r="G8" s="8">
        <f>+[1]TUPUNGATO!F47</f>
        <v>169300.19417421575</v>
      </c>
      <c r="H8" s="8">
        <f>+[1]TUPUNGATO!G47</f>
        <v>184955.78347209032</v>
      </c>
      <c r="I8" s="8">
        <f>+[1]TUPUNGATO!H47</f>
        <v>155441.81338223402</v>
      </c>
      <c r="J8" s="8">
        <f>+[1]TUPUNGATO!I47</f>
        <v>149576.59210623321</v>
      </c>
      <c r="K8" s="8">
        <f>+[1]TUPUNGATO!J47</f>
        <v>139793.63085996255</v>
      </c>
      <c r="L8" s="8">
        <f>+[1]TUPUNGATO!K47</f>
        <v>134526.47479732713</v>
      </c>
      <c r="M8" s="8">
        <f>+[1]TUPUNGATO!L47</f>
        <v>131357.00168557998</v>
      </c>
      <c r="N8" s="8">
        <f>+[1]TUPUNGATO!M47</f>
        <v>126156.28189309244</v>
      </c>
      <c r="O8" s="8">
        <f>+[1]TUPUNGATO!N47</f>
        <v>132499.54055618183</v>
      </c>
      <c r="P8" s="8">
        <f>+[1]TUPUNGATO!O47</f>
        <v>132495.2125306614</v>
      </c>
      <c r="Q8" s="8">
        <f>+[1]TUPUNGATO!P47</f>
        <v>126651.91252507291</v>
      </c>
      <c r="R8" s="8">
        <f>+[1]TUPUNGATO!Q47</f>
        <v>121594.07227670294</v>
      </c>
      <c r="S8" s="8">
        <f>+[1]TUPUNGATO!R47</f>
        <v>113782.38221867774</v>
      </c>
      <c r="T8" s="8">
        <f>+[1]TUPUNGATO!S47</f>
        <v>94068.070406256928</v>
      </c>
      <c r="U8" s="8">
        <f>+[1]TUPUNGATO!T47</f>
        <v>90198.001076368033</v>
      </c>
      <c r="V8" s="8">
        <f>+[1]TUPUNGATO!U47</f>
        <v>89175.915039141182</v>
      </c>
      <c r="W8" s="8">
        <f>+[1]TUPUNGATO!V47</f>
        <v>88419.576720831668</v>
      </c>
      <c r="X8" s="8">
        <f>+W8+Tunuyan!W8+'San Carlos'!W8</f>
        <v>253669.51437580216</v>
      </c>
      <c r="Y8" s="149"/>
      <c r="Z8" s="21" t="s">
        <v>7</v>
      </c>
      <c r="AA8" s="27">
        <f t="shared" si="0"/>
        <v>0.45406152373604525</v>
      </c>
      <c r="AB8" s="23">
        <f t="shared" si="1"/>
        <v>0.26259126211028327</v>
      </c>
      <c r="AC8" s="25">
        <f t="shared" ref="AC8:AC21" si="2">+(AB8-AA8)*100</f>
        <v>-19.147026162576196</v>
      </c>
      <c r="AD8" s="26">
        <f t="shared" ref="AD8:AD21" si="3">+(W8-D8)/D8</f>
        <v>-0.42830857098170044</v>
      </c>
      <c r="AE8" s="26">
        <f>+AA8*AD8</f>
        <v>-0.19447844236915898</v>
      </c>
    </row>
    <row r="9" spans="1:31" s="7" customFormat="1" ht="11.5" x14ac:dyDescent="0.25">
      <c r="B9" s="152"/>
      <c r="C9" s="16" t="s">
        <v>8</v>
      </c>
      <c r="D9" s="8">
        <f>+[1]TUPUNGATO!C59</f>
        <v>49560.814422105446</v>
      </c>
      <c r="E9" s="8">
        <f>+[1]TUPUNGATO!D59</f>
        <v>55774.74815589864</v>
      </c>
      <c r="F9" s="8">
        <f>+[1]TUPUNGATO!E59</f>
        <v>75553.319044140066</v>
      </c>
      <c r="G9" s="8">
        <f>+[1]TUPUNGATO!F59</f>
        <v>71667.387512660658</v>
      </c>
      <c r="H9" s="8">
        <f>+[1]TUPUNGATO!G59</f>
        <v>70102.019341749576</v>
      </c>
      <c r="I9" s="8">
        <f>+[1]TUPUNGATO!H59</f>
        <v>98232.945197024426</v>
      </c>
      <c r="J9" s="8">
        <f>+[1]TUPUNGATO!I59</f>
        <v>47397.963453531091</v>
      </c>
      <c r="K9" s="8">
        <f>+[1]TUPUNGATO!J59</f>
        <v>78603.7195892405</v>
      </c>
      <c r="L9" s="8">
        <f>+[1]TUPUNGATO!K59</f>
        <v>50573.462552703604</v>
      </c>
      <c r="M9" s="8">
        <f>+[1]TUPUNGATO!L59</f>
        <v>88413.937056711744</v>
      </c>
      <c r="N9" s="8">
        <f>+[1]TUPUNGATO!M59</f>
        <v>34852.492901971149</v>
      </c>
      <c r="O9" s="8">
        <f>+[1]TUPUNGATO!N59</f>
        <v>65501.312397437396</v>
      </c>
      <c r="P9" s="8">
        <f>+[1]TUPUNGATO!O59</f>
        <v>61128.577174831349</v>
      </c>
      <c r="Q9" s="8">
        <f>+[1]TUPUNGATO!P59</f>
        <v>36234.282445493409</v>
      </c>
      <c r="R9" s="8">
        <f>+[1]TUPUNGATO!Q59</f>
        <v>59699.910841042161</v>
      </c>
      <c r="S9" s="8">
        <f>+[1]TUPUNGATO!R59</f>
        <v>44856.625971689376</v>
      </c>
      <c r="T9" s="8">
        <f>+[1]TUPUNGATO!S59</f>
        <v>34161.993902304792</v>
      </c>
      <c r="U9" s="8">
        <f>+[1]TUPUNGATO!T59</f>
        <v>43077.747325402153</v>
      </c>
      <c r="V9" s="8">
        <f>+[1]TUPUNGATO!U59</f>
        <v>36235.243583865777</v>
      </c>
      <c r="W9" s="8">
        <f>+[1]TUPUNGATO!V59</f>
        <v>43216.410730258962</v>
      </c>
      <c r="Y9" s="149"/>
      <c r="Z9" s="21" t="s">
        <v>8</v>
      </c>
      <c r="AA9" s="27">
        <f t="shared" si="0"/>
        <v>0.14550113673764642</v>
      </c>
      <c r="AB9" s="23">
        <f t="shared" si="1"/>
        <v>0.12834546667606292</v>
      </c>
      <c r="AC9" s="25">
        <f t="shared" si="2"/>
        <v>-1.7155670061583499</v>
      </c>
      <c r="AD9" s="26">
        <f t="shared" si="3"/>
        <v>-0.12801249870132705</v>
      </c>
      <c r="AE9" s="26">
        <f t="shared" ref="AE9:AE20" si="4">+AA9*AD9</f>
        <v>-1.8625964077669574E-2</v>
      </c>
    </row>
    <row r="10" spans="1:31" s="7" customFormat="1" ht="11.5" x14ac:dyDescent="0.25">
      <c r="B10" s="152"/>
      <c r="C10" s="16" t="s">
        <v>9</v>
      </c>
      <c r="D10" s="8">
        <f>+[1]TUPUNGATO!C113</f>
        <v>3328.299657606588</v>
      </c>
      <c r="E10" s="8">
        <f>+[1]TUPUNGATO!D113</f>
        <v>3538.4130976601987</v>
      </c>
      <c r="F10" s="8">
        <f>+[1]TUPUNGATO!E113</f>
        <v>3704.7678202687157</v>
      </c>
      <c r="G10" s="8">
        <f>+[1]TUPUNGATO!F113</f>
        <v>3859.9608997623145</v>
      </c>
      <c r="H10" s="8">
        <f>+[1]TUPUNGATO!G113</f>
        <v>4223.8706983187585</v>
      </c>
      <c r="I10" s="8">
        <f>+[1]TUPUNGATO!H113</f>
        <v>4094.461143659807</v>
      </c>
      <c r="J10" s="8">
        <f>+[1]TUPUNGATO!I113</f>
        <v>4101.9082043505286</v>
      </c>
      <c r="K10" s="8">
        <f>+[1]TUPUNGATO!J113</f>
        <v>4259.999918042321</v>
      </c>
      <c r="L10" s="8">
        <f>+[1]TUPUNGATO!K113</f>
        <v>4430.6310172998747</v>
      </c>
      <c r="M10" s="8">
        <f>+[1]TUPUNGATO!L113</f>
        <v>4879.4811019793979</v>
      </c>
      <c r="N10" s="8">
        <f>+[1]TUPUNGATO!M113</f>
        <v>4812.2781291902811</v>
      </c>
      <c r="O10" s="8">
        <f>+[1]TUPUNGATO!N113</f>
        <v>5291.3442692679982</v>
      </c>
      <c r="P10" s="8">
        <f>+[1]TUPUNGATO!O113</f>
        <v>5027.308692794586</v>
      </c>
      <c r="Q10" s="8">
        <f>+[1]TUPUNGATO!P113</f>
        <v>5144.1720491247206</v>
      </c>
      <c r="R10" s="8">
        <f>+[1]TUPUNGATO!Q113</f>
        <v>5717.7030874765896</v>
      </c>
      <c r="S10" s="8">
        <f>+[1]TUPUNGATO!R113</f>
        <v>5712.7004414279927</v>
      </c>
      <c r="T10" s="8">
        <f>+[1]TUPUNGATO!S113</f>
        <v>5747.1312924114272</v>
      </c>
      <c r="U10" s="8">
        <f>+[1]TUPUNGATO!T113</f>
        <v>6711.2024457699408</v>
      </c>
      <c r="V10" s="8">
        <f>+[1]TUPUNGATO!U113</f>
        <v>6793.4324451608754</v>
      </c>
      <c r="W10" s="8">
        <f>+[1]TUPUNGATO!V113</f>
        <v>7072.7763207086027</v>
      </c>
      <c r="Y10" s="149"/>
      <c r="Z10" s="21" t="s">
        <v>9</v>
      </c>
      <c r="AA10" s="27">
        <f t="shared" si="0"/>
        <v>9.7712555621216734E-3</v>
      </c>
      <c r="AB10" s="23">
        <f t="shared" si="1"/>
        <v>2.1004955345381441E-2</v>
      </c>
      <c r="AC10" s="25">
        <f t="shared" si="2"/>
        <v>1.1233699783259767</v>
      </c>
      <c r="AD10" s="22">
        <f t="shared" si="3"/>
        <v>1.1250419278036712</v>
      </c>
      <c r="AE10" s="28">
        <f t="shared" si="4"/>
        <v>1.0993072194671712E-2</v>
      </c>
    </row>
    <row r="11" spans="1:31" s="7" customFormat="1" ht="11.5" x14ac:dyDescent="0.25">
      <c r="B11" s="153"/>
      <c r="C11" s="16" t="s">
        <v>10</v>
      </c>
      <c r="D11" s="8">
        <f>+[1]TUPUNGATO!C122</f>
        <v>19138.428235709169</v>
      </c>
      <c r="E11" s="8">
        <f>+[1]TUPUNGATO!D122</f>
        <v>24475.806072271571</v>
      </c>
      <c r="F11" s="8">
        <f>+[1]TUPUNGATO!E122</f>
        <v>27859.938840004132</v>
      </c>
      <c r="G11" s="8">
        <f>+[1]TUPUNGATO!F122</f>
        <v>27174.989673584361</v>
      </c>
      <c r="H11" s="8">
        <f>+[1]TUPUNGATO!G122</f>
        <v>25201.404891604099</v>
      </c>
      <c r="I11" s="8">
        <f>+[1]TUPUNGATO!H122</f>
        <v>22889.02451075142</v>
      </c>
      <c r="J11" s="8">
        <f>+[1]TUPUNGATO!I122</f>
        <v>22537.614944701698</v>
      </c>
      <c r="K11" s="8">
        <f>+[1]TUPUNGATO!J122</f>
        <v>24792.191588483201</v>
      </c>
      <c r="L11" s="8">
        <f>+[1]TUPUNGATO!K122</f>
        <v>25084.891217874359</v>
      </c>
      <c r="M11" s="8">
        <f>+[1]TUPUNGATO!L122</f>
        <v>26648.692048438781</v>
      </c>
      <c r="N11" s="8">
        <f>+[1]TUPUNGATO!M122</f>
        <v>25576.176894349792</v>
      </c>
      <c r="O11" s="8">
        <f>+[1]TUPUNGATO!N122</f>
        <v>25049.556553261224</v>
      </c>
      <c r="P11" s="8">
        <f>+[1]TUPUNGATO!O122</f>
        <v>23216.544210361095</v>
      </c>
      <c r="Q11" s="8">
        <f>+[1]TUPUNGATO!P122</f>
        <v>25160.76056393101</v>
      </c>
      <c r="R11" s="8">
        <f>+[1]TUPUNGATO!Q122</f>
        <v>26053.248139658717</v>
      </c>
      <c r="S11" s="8">
        <f>+[1]TUPUNGATO!R122</f>
        <v>23712.544282951279</v>
      </c>
      <c r="T11" s="8">
        <f>+[1]TUPUNGATO!S122</f>
        <v>15860.286388266008</v>
      </c>
      <c r="U11" s="8">
        <f>+[1]TUPUNGATO!T122</f>
        <v>20723.317262660818</v>
      </c>
      <c r="V11" s="8">
        <f>+[1]TUPUNGATO!U122</f>
        <v>22875.166654042208</v>
      </c>
      <c r="W11" s="8">
        <f>+[1]TUPUNGATO!V122</f>
        <v>23112.610105189262</v>
      </c>
      <c r="Y11" s="150"/>
      <c r="Z11" s="38" t="s">
        <v>10</v>
      </c>
      <c r="AA11" s="39">
        <f t="shared" si="0"/>
        <v>5.6186789828569061E-2</v>
      </c>
      <c r="AB11" s="40">
        <f t="shared" si="1"/>
        <v>6.8640562229186033E-2</v>
      </c>
      <c r="AC11" s="41">
        <f t="shared" si="2"/>
        <v>1.2453772400616971</v>
      </c>
      <c r="AD11" s="42">
        <f t="shared" si="3"/>
        <v>0.20765455869907443</v>
      </c>
      <c r="AE11" s="43">
        <f t="shared" si="4"/>
        <v>1.1667443046569153E-2</v>
      </c>
    </row>
    <row r="12" spans="1:31" s="7" customFormat="1" ht="12.5" customHeight="1" x14ac:dyDescent="0.25">
      <c r="B12" s="151" t="s">
        <v>1</v>
      </c>
      <c r="C12" s="9" t="s">
        <v>11</v>
      </c>
      <c r="D12" s="8">
        <f>+[1]TUPUNGATO!C135</f>
        <v>23793.432002089874</v>
      </c>
      <c r="E12" s="8">
        <f>+[1]TUPUNGATO!D135</f>
        <v>26419.372993927911</v>
      </c>
      <c r="F12" s="8">
        <f>+[1]TUPUNGATO!E135</f>
        <v>28310.197900466701</v>
      </c>
      <c r="G12" s="8">
        <f>+[1]TUPUNGATO!F135</f>
        <v>30382.370305556709</v>
      </c>
      <c r="H12" s="8">
        <f>+[1]TUPUNGATO!G135</f>
        <v>28845.951093202497</v>
      </c>
      <c r="I12" s="8">
        <f>+[1]TUPUNGATO!H135</f>
        <v>28739.255695028467</v>
      </c>
      <c r="J12" s="8">
        <f>+[1]TUPUNGATO!I135</f>
        <v>33669.576738668293</v>
      </c>
      <c r="K12" s="8">
        <f>+[1]TUPUNGATO!J135</f>
        <v>36205.162862009871</v>
      </c>
      <c r="L12" s="8">
        <f>+[1]TUPUNGATO!K135</f>
        <v>38610.993797799492</v>
      </c>
      <c r="M12" s="8">
        <f>+[1]TUPUNGATO!L135</f>
        <v>40579.741741627608</v>
      </c>
      <c r="N12" s="8">
        <f>+[1]TUPUNGATO!M135</f>
        <v>42547.624701496621</v>
      </c>
      <c r="O12" s="8">
        <f>+[1]TUPUNGATO!N135</f>
        <v>46524.614580256224</v>
      </c>
      <c r="P12" s="8">
        <f>+[1]TUPUNGATO!O135</f>
        <v>46417.164315184047</v>
      </c>
      <c r="Q12" s="8">
        <f>+[1]TUPUNGATO!P135</f>
        <v>48300.967968395329</v>
      </c>
      <c r="R12" s="8">
        <f>+[1]TUPUNGATO!Q135</f>
        <v>48599.98571992146</v>
      </c>
      <c r="S12" s="8">
        <f>+[1]TUPUNGATO!R135</f>
        <v>45471.848085632511</v>
      </c>
      <c r="T12" s="8">
        <f>+[1]TUPUNGATO!S135</f>
        <v>44641.105993658603</v>
      </c>
      <c r="U12" s="8">
        <f>+[1]TUPUNGATO!T135</f>
        <v>50841.469809292335</v>
      </c>
      <c r="V12" s="8">
        <f>+[1]TUPUNGATO!U135</f>
        <v>58816.613923862344</v>
      </c>
      <c r="W12" s="8">
        <f>+[1]TUPUNGATO!V135</f>
        <v>58600.009828069684</v>
      </c>
      <c r="Y12" s="146" t="s">
        <v>1</v>
      </c>
      <c r="Z12" s="31" t="s">
        <v>11</v>
      </c>
      <c r="AA12" s="32">
        <f t="shared" si="0"/>
        <v>6.9852996637800188E-2</v>
      </c>
      <c r="AB12" s="33">
        <f t="shared" si="1"/>
        <v>0.17403216698279492</v>
      </c>
      <c r="AC12" s="34">
        <f t="shared" si="2"/>
        <v>10.417917034499473</v>
      </c>
      <c r="AD12" s="35">
        <f t="shared" si="3"/>
        <v>1.4628649546195187</v>
      </c>
      <c r="AE12" s="36">
        <f t="shared" si="4"/>
        <v>0.10218550075659297</v>
      </c>
    </row>
    <row r="13" spans="1:31" s="7" customFormat="1" ht="11.5" x14ac:dyDescent="0.25">
      <c r="B13" s="152"/>
      <c r="C13" s="10" t="s">
        <v>12</v>
      </c>
      <c r="D13" s="8">
        <f>+[1]TUPUNGATO!C172</f>
        <v>1240.2864003849627</v>
      </c>
      <c r="E13" s="8">
        <f>+[1]TUPUNGATO!D172</f>
        <v>1511.3525278835923</v>
      </c>
      <c r="F13" s="8">
        <f>+[1]TUPUNGATO!E172</f>
        <v>1680.7305216113264</v>
      </c>
      <c r="G13" s="8">
        <f>+[1]TUPUNGATO!F172</f>
        <v>1641.1274400756465</v>
      </c>
      <c r="H13" s="8">
        <f>+[1]TUPUNGATO!G172</f>
        <v>1576.2859638201426</v>
      </c>
      <c r="I13" s="8">
        <f>+[1]TUPUNGATO!H172</f>
        <v>1571.9290239566581</v>
      </c>
      <c r="J13" s="8">
        <f>+[1]TUPUNGATO!I172</f>
        <v>1598.9280975253764</v>
      </c>
      <c r="K13" s="8">
        <f>+[1]TUPUNGATO!J172</f>
        <v>1809.4872599167509</v>
      </c>
      <c r="L13" s="8">
        <f>+[1]TUPUNGATO!K172</f>
        <v>1954.6371371726727</v>
      </c>
      <c r="M13" s="8">
        <f>+[1]TUPUNGATO!L172</f>
        <v>2157.2433879309892</v>
      </c>
      <c r="N13" s="8">
        <f>+[1]TUPUNGATO!M172</f>
        <v>2222.1032566494573</v>
      </c>
      <c r="O13" s="8">
        <f>+[1]TUPUNGATO!N172</f>
        <v>2342.5047150061905</v>
      </c>
      <c r="P13" s="8">
        <f>+[1]TUPUNGATO!O172</f>
        <v>2379.4217772270426</v>
      </c>
      <c r="Q13" s="8">
        <f>+[1]TUPUNGATO!P172</f>
        <v>2578.006354762686</v>
      </c>
      <c r="R13" s="8">
        <f>+[1]TUPUNGATO!Q172</f>
        <v>2804.509596388737</v>
      </c>
      <c r="S13" s="8">
        <f>+[1]TUPUNGATO!R172</f>
        <v>2441.9182866234733</v>
      </c>
      <c r="T13" s="8">
        <f>+[1]TUPUNGATO!S172</f>
        <v>1704.1465943674521</v>
      </c>
      <c r="U13" s="8">
        <f>+[1]TUPUNGATO!T172</f>
        <v>2269.9653077371577</v>
      </c>
      <c r="V13" s="8">
        <f>+[1]TUPUNGATO!U172</f>
        <v>3232.3709436251938</v>
      </c>
      <c r="W13" s="8">
        <f>+[1]TUPUNGATO!V172</f>
        <v>4230.0819816391522</v>
      </c>
      <c r="Y13" s="149"/>
      <c r="Z13" s="21" t="s">
        <v>12</v>
      </c>
      <c r="AA13" s="27">
        <f t="shared" si="0"/>
        <v>3.6412452708962017E-3</v>
      </c>
      <c r="AB13" s="23">
        <f t="shared" si="1"/>
        <v>1.2562631575309187E-2</v>
      </c>
      <c r="AC13" s="25">
        <f t="shared" si="2"/>
        <v>0.89213863044129837</v>
      </c>
      <c r="AD13" s="22">
        <f t="shared" si="3"/>
        <v>2.4105687043945743</v>
      </c>
      <c r="AE13" s="28">
        <f t="shared" si="4"/>
        <v>8.7774718950471269E-3</v>
      </c>
    </row>
    <row r="14" spans="1:31" s="7" customFormat="1" ht="11.5" x14ac:dyDescent="0.25">
      <c r="B14" s="152"/>
      <c r="C14" s="10" t="s">
        <v>13</v>
      </c>
      <c r="D14" s="8">
        <f>+[1]TUPUNGATO!C183</f>
        <v>6056.0414527019238</v>
      </c>
      <c r="E14" s="8">
        <f>+[1]TUPUNGATO!D183</f>
        <v>6522.3779499563179</v>
      </c>
      <c r="F14" s="8">
        <f>+[1]TUPUNGATO!E183</f>
        <v>7272.4498616276214</v>
      </c>
      <c r="G14" s="8">
        <f>+[1]TUPUNGATO!F183</f>
        <v>7971.5855326121373</v>
      </c>
      <c r="H14" s="8">
        <f>+[1]TUPUNGATO!G183</f>
        <v>8365.9650728699689</v>
      </c>
      <c r="I14" s="8">
        <f>+[1]TUPUNGATO!H183</f>
        <v>8418.0556246842316</v>
      </c>
      <c r="J14" s="8">
        <f>+[1]TUPUNGATO!I183</f>
        <v>7990.9540264606512</v>
      </c>
      <c r="K14" s="8">
        <f>+[1]TUPUNGATO!J183</f>
        <v>8952.0673920495901</v>
      </c>
      <c r="L14" s="8">
        <f>+[1]TUPUNGATO!K183</f>
        <v>8484.8576088161444</v>
      </c>
      <c r="M14" s="8">
        <f>+[1]TUPUNGATO!L183</f>
        <v>9168.5844253250016</v>
      </c>
      <c r="N14" s="8">
        <f>+[1]TUPUNGATO!M183</f>
        <v>8851.42817552206</v>
      </c>
      <c r="O14" s="8">
        <f>+[1]TUPUNGATO!N183</f>
        <v>8896.9973085928232</v>
      </c>
      <c r="P14" s="8">
        <f>+[1]TUPUNGATO!O183</f>
        <v>8218.2774789559026</v>
      </c>
      <c r="Q14" s="8">
        <f>+[1]TUPUNGATO!P183</f>
        <v>7749.3450360531679</v>
      </c>
      <c r="R14" s="8">
        <f>+[1]TUPUNGATO!Q183</f>
        <v>8550.9066371167683</v>
      </c>
      <c r="S14" s="8">
        <f>+[1]TUPUNGATO!R183</f>
        <v>8200.6010362360576</v>
      </c>
      <c r="T14" s="8">
        <f>+[1]TUPUNGATO!S183</f>
        <v>7463.2085385726232</v>
      </c>
      <c r="U14" s="8">
        <f>+[1]TUPUNGATO!T183</f>
        <v>7656.7832396751573</v>
      </c>
      <c r="V14" s="8">
        <f>+[1]TUPUNGATO!U183</f>
        <v>7902.319059324981</v>
      </c>
      <c r="W14" s="8">
        <f>+[1]TUPUNGATO!V183</f>
        <v>7595.882763418057</v>
      </c>
      <c r="Y14" s="149"/>
      <c r="Z14" s="21" t="s">
        <v>13</v>
      </c>
      <c r="AA14" s="27">
        <f t="shared" si="0"/>
        <v>1.777938731986245E-2</v>
      </c>
      <c r="AB14" s="23">
        <f t="shared" si="1"/>
        <v>2.2558493442977123E-2</v>
      </c>
      <c r="AC14" s="25">
        <f t="shared" si="2"/>
        <v>0.47791061231146731</v>
      </c>
      <c r="AD14" s="22">
        <f t="shared" si="3"/>
        <v>0.25426531881302228</v>
      </c>
      <c r="AE14" s="28">
        <f t="shared" si="4"/>
        <v>4.5206815851850319E-3</v>
      </c>
    </row>
    <row r="15" spans="1:31" s="7" customFormat="1" ht="11.5" x14ac:dyDescent="0.25">
      <c r="B15" s="152"/>
      <c r="C15" s="10" t="s">
        <v>14</v>
      </c>
      <c r="D15" s="8">
        <f>+[1]TUPUNGATO!C206</f>
        <v>640.00271023173048</v>
      </c>
      <c r="E15" s="8">
        <f>+[1]TUPUNGATO!D206</f>
        <v>771.38063305884236</v>
      </c>
      <c r="F15" s="8">
        <f>+[1]TUPUNGATO!E206</f>
        <v>739.44069586533442</v>
      </c>
      <c r="G15" s="8">
        <f>+[1]TUPUNGATO!F206</f>
        <v>811.33402831818603</v>
      </c>
      <c r="H15" s="8">
        <f>+[1]TUPUNGATO!G206</f>
        <v>899.58004557060087</v>
      </c>
      <c r="I15" s="8">
        <f>+[1]TUPUNGATO!H206</f>
        <v>918.383825770979</v>
      </c>
      <c r="J15" s="8">
        <f>+[1]TUPUNGATO!I206</f>
        <v>922.02788927496863</v>
      </c>
      <c r="K15" s="8">
        <f>+[1]TUPUNGATO!J206</f>
        <v>1031.0078534945296</v>
      </c>
      <c r="L15" s="8">
        <f>+[1]TUPUNGATO!K206</f>
        <v>1152.3047495694109</v>
      </c>
      <c r="M15" s="8">
        <f>+[1]TUPUNGATO!L206</f>
        <v>1203.1120780069425</v>
      </c>
      <c r="N15" s="8">
        <f>+[1]TUPUNGATO!M206</f>
        <v>1301.0745437067881</v>
      </c>
      <c r="O15" s="8">
        <f>+[1]TUPUNGATO!N206</f>
        <v>1446.5680160755967</v>
      </c>
      <c r="P15" s="8">
        <f>+[1]TUPUNGATO!O206</f>
        <v>1686.2688434161737</v>
      </c>
      <c r="Q15" s="8">
        <f>+[1]TUPUNGATO!P206</f>
        <v>1737.4865241270004</v>
      </c>
      <c r="R15" s="8">
        <f>+[1]TUPUNGATO!Q206</f>
        <v>1532.49488035372</v>
      </c>
      <c r="S15" s="8">
        <f>+[1]TUPUNGATO!R206</f>
        <v>1631.5004516165245</v>
      </c>
      <c r="T15" s="8">
        <f>+[1]TUPUNGATO!S206</f>
        <v>1805.375272748493</v>
      </c>
      <c r="U15" s="8">
        <f>+[1]TUPUNGATO!T206</f>
        <v>1715.6401525334695</v>
      </c>
      <c r="V15" s="8">
        <f>+[1]TUPUNGATO!U206</f>
        <v>1662.6491493791141</v>
      </c>
      <c r="W15" s="8">
        <f>+[1]TUPUNGATO!V206</f>
        <v>1779.0963441349822</v>
      </c>
      <c r="Y15" s="149"/>
      <c r="Z15" s="21" t="s">
        <v>14</v>
      </c>
      <c r="AA15" s="27">
        <f t="shared" si="0"/>
        <v>1.8789263844775886E-3</v>
      </c>
      <c r="AB15" s="23">
        <f t="shared" si="1"/>
        <v>5.2836167254816692E-3</v>
      </c>
      <c r="AC15" s="25">
        <f t="shared" si="2"/>
        <v>0.34046903410040807</v>
      </c>
      <c r="AD15" s="22">
        <f t="shared" si="3"/>
        <v>1.779826265877549</v>
      </c>
      <c r="AE15" s="28">
        <f t="shared" si="4"/>
        <v>3.3441625307435506E-3</v>
      </c>
    </row>
    <row r="16" spans="1:31" s="7" customFormat="1" ht="11.5" x14ac:dyDescent="0.25">
      <c r="B16" s="152"/>
      <c r="C16" s="10" t="s">
        <v>15</v>
      </c>
      <c r="D16" s="8">
        <f>+[1]TUPUNGATO!C218</f>
        <v>16244.507907664954</v>
      </c>
      <c r="E16" s="8">
        <f>+[1]TUPUNGATO!D218</f>
        <v>16773.707118381975</v>
      </c>
      <c r="F16" s="8">
        <f>+[1]TUPUNGATO!E218</f>
        <v>17393.944108653137</v>
      </c>
      <c r="G16" s="8">
        <f>+[1]TUPUNGATO!F218</f>
        <v>17980.045199432061</v>
      </c>
      <c r="H16" s="8">
        <f>+[1]TUPUNGATO!G218</f>
        <v>18519.577266048225</v>
      </c>
      <c r="I16" s="8">
        <f>+[1]TUPUNGATO!H218</f>
        <v>18623.919423060626</v>
      </c>
      <c r="J16" s="8">
        <f>+[1]TUPUNGATO!I218</f>
        <v>18967.899967304176</v>
      </c>
      <c r="K16" s="8">
        <f>+[1]TUPUNGATO!J218</f>
        <v>19900.786264232192</v>
      </c>
      <c r="L16" s="8">
        <f>+[1]TUPUNGATO!K218</f>
        <v>20492.736680543119</v>
      </c>
      <c r="M16" s="8">
        <f>+[1]TUPUNGATO!L218</f>
        <v>21213.484545022868</v>
      </c>
      <c r="N16" s="8">
        <f>+[1]TUPUNGATO!M218</f>
        <v>21833.621608819329</v>
      </c>
      <c r="O16" s="8">
        <f>+[1]TUPUNGATO!N218</f>
        <v>22747.199246783395</v>
      </c>
      <c r="P16" s="8">
        <f>+[1]TUPUNGATO!O218</f>
        <v>23491.260083955218</v>
      </c>
      <c r="Q16" s="8">
        <f>+[1]TUPUNGATO!P218</f>
        <v>24298.719237044799</v>
      </c>
      <c r="R16" s="8">
        <f>+[1]TUPUNGATO!Q218</f>
        <v>25150.469854062332</v>
      </c>
      <c r="S16" s="8">
        <f>+[1]TUPUNGATO!R218</f>
        <v>25602.397182514549</v>
      </c>
      <c r="T16" s="8">
        <f>+[1]TUPUNGATO!S218</f>
        <v>25251.752170700322</v>
      </c>
      <c r="U16" s="8">
        <f>+[1]TUPUNGATO!T218</f>
        <v>26570.504484455381</v>
      </c>
      <c r="V16" s="8">
        <f>+[1]TUPUNGATO!U218</f>
        <v>27884.901457343494</v>
      </c>
      <c r="W16" s="8">
        <f>+[1]TUPUNGATO!V218</f>
        <v>28703.869821342581</v>
      </c>
      <c r="Y16" s="149"/>
      <c r="Z16" s="21" t="s">
        <v>15</v>
      </c>
      <c r="AA16" s="27">
        <f t="shared" si="0"/>
        <v>4.7690789464805705E-2</v>
      </c>
      <c r="AB16" s="23">
        <f t="shared" si="1"/>
        <v>8.5245662593856436E-2</v>
      </c>
      <c r="AC16" s="25">
        <f t="shared" si="2"/>
        <v>3.755487312905073</v>
      </c>
      <c r="AD16" s="22">
        <f t="shared" si="3"/>
        <v>0.76698918702232211</v>
      </c>
      <c r="AE16" s="28">
        <f t="shared" si="4"/>
        <v>3.6578319840064051E-2</v>
      </c>
    </row>
    <row r="17" spans="2:31" s="7" customFormat="1" ht="11.5" x14ac:dyDescent="0.25">
      <c r="B17" s="152"/>
      <c r="C17" s="10" t="s">
        <v>20</v>
      </c>
      <c r="D17" s="8">
        <f>+[1]TUPUNGATO!C248</f>
        <v>11646.765435691728</v>
      </c>
      <c r="E17" s="8">
        <f>+[1]TUPUNGATO!D248</f>
        <v>12384.728976406534</v>
      </c>
      <c r="F17" s="8">
        <f>+[1]TUPUNGATO!E248</f>
        <v>13470.441249480275</v>
      </c>
      <c r="G17" s="8">
        <f>+[1]TUPUNGATO!F248</f>
        <v>13759.942350798929</v>
      </c>
      <c r="H17" s="8">
        <f>+[1]TUPUNGATO!G248</f>
        <v>14613.312659999439</v>
      </c>
      <c r="I17" s="8">
        <f>+[1]TUPUNGATO!H248</f>
        <v>16109.035690803408</v>
      </c>
      <c r="J17" s="8">
        <f>+[1]TUPUNGATO!I248</f>
        <v>17034.330263343516</v>
      </c>
      <c r="K17" s="8">
        <f>+[1]TUPUNGATO!J248</f>
        <v>21309.739101998901</v>
      </c>
      <c r="L17" s="8">
        <f>+[1]TUPUNGATO!K248</f>
        <v>20843.92155242923</v>
      </c>
      <c r="M17" s="8">
        <f>+[1]TUPUNGATO!L248</f>
        <v>20824.616702773797</v>
      </c>
      <c r="N17" s="8">
        <f>+[1]TUPUNGATO!M248</f>
        <v>24238.400762061319</v>
      </c>
      <c r="O17" s="8">
        <f>+[1]TUPUNGATO!N248</f>
        <v>26727.132894456183</v>
      </c>
      <c r="P17" s="8">
        <f>+[1]TUPUNGATO!O248</f>
        <v>23660.809350057709</v>
      </c>
      <c r="Q17" s="8">
        <f>+[1]TUPUNGATO!P248</f>
        <v>25368.369344420375</v>
      </c>
      <c r="R17" s="8">
        <f>+[1]TUPUNGATO!Q248</f>
        <v>22307.607525358078</v>
      </c>
      <c r="S17" s="8">
        <f>+[1]TUPUNGATO!R248</f>
        <v>23785.10168122824</v>
      </c>
      <c r="T17" s="8">
        <f>+[1]TUPUNGATO!S248</f>
        <v>21093.373605281951</v>
      </c>
      <c r="U17" s="8">
        <f>+[1]TUPUNGATO!T248</f>
        <v>21997.296740601778</v>
      </c>
      <c r="V17" s="8">
        <f>+[1]TUPUNGATO!U248</f>
        <v>21991.271953391486</v>
      </c>
      <c r="W17" s="8">
        <f>+[1]TUPUNGATO!V248</f>
        <v>18110.241287704765</v>
      </c>
      <c r="Y17" s="149"/>
      <c r="Z17" s="21" t="s">
        <v>20</v>
      </c>
      <c r="AA17" s="27">
        <f t="shared" si="0"/>
        <v>3.4192690938791993E-2</v>
      </c>
      <c r="AB17" s="23">
        <f t="shared" si="1"/>
        <v>5.3784368724983253E-2</v>
      </c>
      <c r="AC17" s="25">
        <f t="shared" si="2"/>
        <v>1.9591677786191259</v>
      </c>
      <c r="AD17" s="22">
        <f t="shared" si="3"/>
        <v>0.55495887572403535</v>
      </c>
      <c r="AE17" s="28">
        <f t="shared" si="4"/>
        <v>1.8975537321371416E-2</v>
      </c>
    </row>
    <row r="18" spans="2:31" s="7" customFormat="1" ht="11.5" x14ac:dyDescent="0.25">
      <c r="B18" s="152"/>
      <c r="C18" s="10" t="s">
        <v>16</v>
      </c>
      <c r="D18" s="8">
        <f>+[1]TUPUNGATO!C252</f>
        <v>10241.97111941104</v>
      </c>
      <c r="E18" s="8">
        <f>+[1]TUPUNGATO!D252</f>
        <v>10623.217793491511</v>
      </c>
      <c r="F18" s="8">
        <f>+[1]TUPUNGATO!E252</f>
        <v>10833.565731779689</v>
      </c>
      <c r="G18" s="8">
        <f>+[1]TUPUNGATO!F252</f>
        <v>10763.655174900239</v>
      </c>
      <c r="H18" s="8">
        <f>+[1]TUPUNGATO!G252</f>
        <v>11020.060964245229</v>
      </c>
      <c r="I18" s="8">
        <f>+[1]TUPUNGATO!H252</f>
        <v>11348.596525656476</v>
      </c>
      <c r="J18" s="8">
        <f>+[1]TUPUNGATO!I252</f>
        <v>11388.395623571434</v>
      </c>
      <c r="K18" s="8">
        <f>+[1]TUPUNGATO!J252</f>
        <v>11487.008308755027</v>
      </c>
      <c r="L18" s="8">
        <f>+[1]TUPUNGATO!K252</f>
        <v>12734.76426972712</v>
      </c>
      <c r="M18" s="8">
        <f>+[1]TUPUNGATO!L252</f>
        <v>12988.15507149002</v>
      </c>
      <c r="N18" s="8">
        <f>+[1]TUPUNGATO!M252</f>
        <v>13462.744638627415</v>
      </c>
      <c r="O18" s="8">
        <f>+[1]TUPUNGATO!N252</f>
        <v>13249.671103827455</v>
      </c>
      <c r="P18" s="8">
        <f>+[1]TUPUNGATO!O252</f>
        <v>13016.514179947942</v>
      </c>
      <c r="Q18" s="8">
        <f>+[1]TUPUNGATO!P252</f>
        <v>13044.967139748936</v>
      </c>
      <c r="R18" s="8">
        <f>+[1]TUPUNGATO!Q252</f>
        <v>14135.440800735607</v>
      </c>
      <c r="S18" s="8">
        <f>+[1]TUPUNGATO!R252</f>
        <v>13938.520974859683</v>
      </c>
      <c r="T18" s="8">
        <f>+[1]TUPUNGATO!S252</f>
        <v>14100.15707824647</v>
      </c>
      <c r="U18" s="8">
        <f>+[1]TUPUNGATO!T252</f>
        <v>14229.094863125067</v>
      </c>
      <c r="V18" s="8">
        <f>+[1]TUPUNGATO!U252</f>
        <v>14485.581760047022</v>
      </c>
      <c r="W18" s="8">
        <f>+[1]TUPUNGATO!V252</f>
        <v>15008.280462659857</v>
      </c>
      <c r="Y18" s="149"/>
      <c r="Z18" s="21" t="s">
        <v>16</v>
      </c>
      <c r="AA18" s="27">
        <f t="shared" si="0"/>
        <v>3.0068481676196471E-2</v>
      </c>
      <c r="AB18" s="23">
        <f t="shared" si="1"/>
        <v>4.4572067125338857E-2</v>
      </c>
      <c r="AC18" s="25">
        <f t="shared" si="2"/>
        <v>1.4503585449142387</v>
      </c>
      <c r="AD18" s="22">
        <f t="shared" si="3"/>
        <v>0.46537031667815337</v>
      </c>
      <c r="AE18" s="28">
        <f t="shared" si="4"/>
        <v>1.3992978839682804E-2</v>
      </c>
    </row>
    <row r="19" spans="2:31" s="7" customFormat="1" ht="11.5" x14ac:dyDescent="0.25">
      <c r="B19" s="152"/>
      <c r="C19" s="10" t="s">
        <v>17</v>
      </c>
      <c r="D19" s="8">
        <f>+[1]TUPUNGATO!C258</f>
        <v>1514.1997338456697</v>
      </c>
      <c r="E19" s="8">
        <f>+[1]TUPUNGATO!D258</f>
        <v>1592.9930135226359</v>
      </c>
      <c r="F19" s="8">
        <f>+[1]TUPUNGATO!E258</f>
        <v>1651.6300759579403</v>
      </c>
      <c r="G19" s="8">
        <f>+[1]TUPUNGATO!F258</f>
        <v>1761.6809810428585</v>
      </c>
      <c r="H19" s="8">
        <f>+[1]TUPUNGATO!G258</f>
        <v>1882.479556692771</v>
      </c>
      <c r="I19" s="8">
        <f>+[1]TUPUNGATO!H258</f>
        <v>1892.8841259496162</v>
      </c>
      <c r="J19" s="8">
        <f>+[1]TUPUNGATO!I258</f>
        <v>1961.1012086042203</v>
      </c>
      <c r="K19" s="8">
        <f>+[1]TUPUNGATO!J258</f>
        <v>2246.3286469624368</v>
      </c>
      <c r="L19" s="8">
        <f>+[1]TUPUNGATO!K258</f>
        <v>2489.2021559019595</v>
      </c>
      <c r="M19" s="8">
        <f>+[1]TUPUNGATO!L258</f>
        <v>2625.2092051823161</v>
      </c>
      <c r="N19" s="8">
        <f>+[1]TUPUNGATO!M258</f>
        <v>2682.7509831795987</v>
      </c>
      <c r="O19" s="8">
        <f>+[1]TUPUNGATO!N258</f>
        <v>2884.6849782774843</v>
      </c>
      <c r="P19" s="8">
        <f>+[1]TUPUNGATO!O258</f>
        <v>3208.1467204376913</v>
      </c>
      <c r="Q19" s="8">
        <f>+[1]TUPUNGATO!P258</f>
        <v>3386.9198645040688</v>
      </c>
      <c r="R19" s="8">
        <f>+[1]TUPUNGATO!Q258</f>
        <v>3482.0553420695833</v>
      </c>
      <c r="S19" s="8">
        <f>+[1]TUPUNGATO!R258</f>
        <v>3266.4968151252651</v>
      </c>
      <c r="T19" s="8">
        <f>+[1]TUPUNGATO!S258</f>
        <v>3094.7317090960878</v>
      </c>
      <c r="U19" s="8">
        <f>+[1]TUPUNGATO!T258</f>
        <v>3405.9677959600008</v>
      </c>
      <c r="V19" s="8">
        <f>+[1]TUPUNGATO!U258</f>
        <v>3379.0794836461928</v>
      </c>
      <c r="W19" s="8">
        <f>+[1]TUPUNGATO!V258</f>
        <v>3314.4619481421096</v>
      </c>
      <c r="Y19" s="149"/>
      <c r="Z19" s="21" t="s">
        <v>17</v>
      </c>
      <c r="AA19" s="27">
        <f t="shared" si="0"/>
        <v>4.44540278628107E-3</v>
      </c>
      <c r="AB19" s="23">
        <f t="shared" si="1"/>
        <v>9.8433941719389666E-3</v>
      </c>
      <c r="AC19" s="25">
        <f t="shared" si="2"/>
        <v>0.53979913856578965</v>
      </c>
      <c r="AD19" s="22">
        <f t="shared" si="3"/>
        <v>1.1889199119882596</v>
      </c>
      <c r="AE19" s="28">
        <f t="shared" si="4"/>
        <v>5.2852278894176541E-3</v>
      </c>
    </row>
    <row r="20" spans="2:31" s="7" customFormat="1" ht="11.5" x14ac:dyDescent="0.25">
      <c r="B20" s="152"/>
      <c r="C20" s="10" t="s">
        <v>19</v>
      </c>
      <c r="D20" s="8">
        <f>+[1]TUPUNGATO!C266</f>
        <v>1756.9433820535362</v>
      </c>
      <c r="E20" s="8">
        <f>+[1]TUPUNGATO!D266</f>
        <v>1678.80176767028</v>
      </c>
      <c r="F20" s="8">
        <f>+[1]TUPUNGATO!E266</f>
        <v>1606.2104651279328</v>
      </c>
      <c r="G20" s="8">
        <f>+[1]TUPUNGATO!F266</f>
        <v>1669.7973969342413</v>
      </c>
      <c r="H20" s="8">
        <f>+[1]TUPUNGATO!G266</f>
        <v>1696.8976064880046</v>
      </c>
      <c r="I20" s="8">
        <f>+[1]TUPUNGATO!H266</f>
        <v>1892.7309325726692</v>
      </c>
      <c r="J20" s="8">
        <f>+[1]TUPUNGATO!I266</f>
        <v>1645.2260076019734</v>
      </c>
      <c r="K20" s="8">
        <f>+[1]TUPUNGATO!J266</f>
        <v>1660.3935002395551</v>
      </c>
      <c r="L20" s="8">
        <f>+[1]TUPUNGATO!K266</f>
        <v>1785.0279361452208</v>
      </c>
      <c r="M20" s="8">
        <f>+[1]TUPUNGATO!L266</f>
        <v>1558.7311084446105</v>
      </c>
      <c r="N20" s="8">
        <f>+[1]TUPUNGATO!M266</f>
        <v>1808.1507694199984</v>
      </c>
      <c r="O20" s="8">
        <f>+[1]TUPUNGATO!N266</f>
        <v>1781.148126065207</v>
      </c>
      <c r="P20" s="8">
        <f>+[1]TUPUNGATO!O266</f>
        <v>1782.5475985226108</v>
      </c>
      <c r="Q20" s="8">
        <f>+[1]TUPUNGATO!P266</f>
        <v>1940.0380362099243</v>
      </c>
      <c r="R20" s="8">
        <f>+[1]TUPUNGATO!Q266</f>
        <v>1791.9916614640417</v>
      </c>
      <c r="S20" s="8">
        <f>+[1]TUPUNGATO!R266</f>
        <v>2210.2822343787684</v>
      </c>
      <c r="T20" s="8">
        <f>+[1]TUPUNGATO!S266</f>
        <v>942.04187399334899</v>
      </c>
      <c r="U20" s="8">
        <f>+[1]TUPUNGATO!T266</f>
        <v>1183.9053211898913</v>
      </c>
      <c r="V20" s="8">
        <f>+[1]TUPUNGATO!U266</f>
        <v>1352.6759976752292</v>
      </c>
      <c r="W20" s="8">
        <f>+[1]TUPUNGATO!V266</f>
        <v>607.65294578518228</v>
      </c>
      <c r="Y20" s="149"/>
      <c r="Z20" s="21" t="s">
        <v>19</v>
      </c>
      <c r="AA20" s="27">
        <f t="shared" si="0"/>
        <v>5.1580520266521993E-3</v>
      </c>
      <c r="AB20" s="23">
        <f t="shared" si="1"/>
        <v>1.8046269828067292E-3</v>
      </c>
      <c r="AC20" s="25">
        <f>+(AB20-AA20)*100</f>
        <v>-0.33534250438454699</v>
      </c>
      <c r="AD20" s="26">
        <f t="shared" si="3"/>
        <v>-0.65414198773158505</v>
      </c>
      <c r="AE20" s="28">
        <f t="shared" si="4"/>
        <v>-3.3740984055372005E-3</v>
      </c>
    </row>
    <row r="21" spans="2:31" s="7" customFormat="1" ht="11.5" x14ac:dyDescent="0.25">
      <c r="B21" s="153"/>
      <c r="C21" s="11" t="s">
        <v>18</v>
      </c>
      <c r="D21" s="8">
        <f>+[1]TUPUNGATO!C274</f>
        <v>529.097865220784</v>
      </c>
      <c r="E21" s="8">
        <f>+[1]TUPUNGATO!D274</f>
        <v>542.52113558581505</v>
      </c>
      <c r="F21" s="8">
        <f>+[1]TUPUNGATO!E274</f>
        <v>556.86220051959947</v>
      </c>
      <c r="G21" s="8">
        <f>+[1]TUPUNGATO!F274</f>
        <v>572.22375219023672</v>
      </c>
      <c r="H21" s="8">
        <f>+[1]TUPUNGATO!G274</f>
        <v>588.72099837389067</v>
      </c>
      <c r="I21" s="8">
        <f>+[1]TUPUNGATO!H274</f>
        <v>557.51878546007447</v>
      </c>
      <c r="J21" s="8">
        <f>+[1]TUPUNGATO!I274</f>
        <v>579.78584122936172</v>
      </c>
      <c r="K21" s="8">
        <f>+[1]TUPUNGATO!J274</f>
        <v>603.99194535647916</v>
      </c>
      <c r="L21" s="8">
        <f>+[1]TUPUNGATO!K274</f>
        <v>630.38967459561241</v>
      </c>
      <c r="M21" s="8">
        <f>+[1]TUPUNGATO!L274</f>
        <v>659.26756840852556</v>
      </c>
      <c r="N21" s="8">
        <f>+[1]TUPUNGATO!M274</f>
        <v>690.95532434699601</v>
      </c>
      <c r="O21" s="8">
        <f>+[1]TUPUNGATO!N274</f>
        <v>725.82974566605071</v>
      </c>
      <c r="P21" s="8">
        <f>+[1]TUPUNGATO!O274</f>
        <v>764.3215501191886</v>
      </c>
      <c r="Q21" s="8">
        <f>+[1]TUPUNGATO!P274</f>
        <v>806.92316466781733</v>
      </c>
      <c r="R21" s="8">
        <f>+[1]TUPUNGATO!Q274</f>
        <v>854.19764890396152</v>
      </c>
      <c r="S21" s="8">
        <f>+[1]TUPUNGATO!R274</f>
        <v>806.85501000815759</v>
      </c>
      <c r="T21" s="8">
        <f>+[1]TUPUNGATO!S274</f>
        <v>795.03465793416069</v>
      </c>
      <c r="U21" s="8">
        <f>+[1]TUPUNGATO!T274</f>
        <v>841.24028923557637</v>
      </c>
      <c r="V21" s="8">
        <f>+[1]TUPUNGATO!U274</f>
        <v>860.87562436578048</v>
      </c>
      <c r="W21" s="8">
        <f>+[1]TUPUNGATO!V274</f>
        <v>931.01482345922636</v>
      </c>
      <c r="Y21" s="150"/>
      <c r="Z21" s="38" t="s">
        <v>18</v>
      </c>
      <c r="AA21" s="39">
        <f t="shared" si="0"/>
        <v>1.553330826636881E-3</v>
      </c>
      <c r="AB21" s="40">
        <f t="shared" si="1"/>
        <v>2.7649573386607511E-3</v>
      </c>
      <c r="AC21" s="41">
        <f t="shared" si="2"/>
        <v>0.12116265120238701</v>
      </c>
      <c r="AD21" s="42">
        <f t="shared" si="3"/>
        <v>0.75962687558894026</v>
      </c>
      <c r="AE21" s="43">
        <f>+AA21*AD21</f>
        <v>1.1799518425941599E-3</v>
      </c>
    </row>
    <row r="22" spans="2:31" s="7" customFormat="1" ht="11.5" customHeight="1" x14ac:dyDescent="0.25">
      <c r="B22" s="144" t="s">
        <v>5</v>
      </c>
      <c r="C22" s="145"/>
      <c r="D22" s="18">
        <f>+[1]TUPUNGATO!C277</f>
        <v>54.111804608473655</v>
      </c>
      <c r="E22" s="18">
        <f>+[1]TUPUNGATO!D277</f>
        <v>76.010862236609142</v>
      </c>
      <c r="F22" s="18">
        <f>+[1]TUPUNGATO!E277</f>
        <v>101.25581854469675</v>
      </c>
      <c r="G22" s="18">
        <f>+[1]TUPUNGATO!F277</f>
        <v>127.74795595865511</v>
      </c>
      <c r="H22" s="18">
        <f>+[1]TUPUNGATO!G277</f>
        <v>156.15683308688045</v>
      </c>
      <c r="I22" s="18">
        <f>+[1]TUPUNGATO!H277</f>
        <v>171.30448290085161</v>
      </c>
      <c r="J22" s="18">
        <f>+[1]TUPUNGATO!I277</f>
        <v>167.95513576758904</v>
      </c>
      <c r="K22" s="18">
        <f>+[1]TUPUNGATO!J277</f>
        <v>188.83441026837627</v>
      </c>
      <c r="L22" s="18">
        <f>+[1]TUPUNGATO!K277</f>
        <v>220.00541631664271</v>
      </c>
      <c r="M22" s="18">
        <f>+[1]TUPUNGATO!L277</f>
        <v>236.51151102567431</v>
      </c>
      <c r="N22" s="18">
        <f>+[1]TUPUNGATO!M277</f>
        <v>239.7193843175211</v>
      </c>
      <c r="O22" s="18">
        <f>+[1]TUPUNGATO!N277</f>
        <v>260.87111326298486</v>
      </c>
      <c r="P22" s="18">
        <f>+[1]TUPUNGATO!O277</f>
        <v>262.85071178489881</v>
      </c>
      <c r="Q22" s="18">
        <f>+[1]TUPUNGATO!P277</f>
        <v>283.72721911877613</v>
      </c>
      <c r="R22" s="18">
        <f>+[1]TUPUNGATO!Q277</f>
        <v>258.06070925914702</v>
      </c>
      <c r="S22" s="18">
        <f>+[1]TUPUNGATO!R277</f>
        <v>178.6755168045228</v>
      </c>
      <c r="T22" s="18">
        <f>+[1]TUPUNGATO!S277</f>
        <v>216.04745032594184</v>
      </c>
      <c r="U22" s="18">
        <f>+[1]TUPUNGATO!T277</f>
        <v>109.95760994674588</v>
      </c>
      <c r="V22" s="18">
        <f>+[1]TUPUNGATO!U277</f>
        <v>64.994400907297447</v>
      </c>
      <c r="W22" s="18">
        <f>+[1]TUPUNGATO!V277</f>
        <v>19.457931281741846</v>
      </c>
      <c r="Y22" s="37"/>
      <c r="Z22" s="46" t="s">
        <v>80</v>
      </c>
      <c r="AA22" s="47">
        <f>SUM(AA7:AA21)</f>
        <v>1</v>
      </c>
      <c r="AB22" s="47">
        <f>SUM(AB7:AB21)</f>
        <v>1</v>
      </c>
      <c r="AC22" s="37">
        <f>+(AB22-AA22)*100</f>
        <v>0</v>
      </c>
      <c r="AD22" s="47">
        <f>+(W23-D23)/D23</f>
        <v>-1.1355820217455188E-2</v>
      </c>
      <c r="AE22" s="47">
        <f>+AD22</f>
        <v>-1.1355820217455188E-2</v>
      </c>
    </row>
    <row r="23" spans="2:31" s="7" customFormat="1" ht="11.5" x14ac:dyDescent="0.25">
      <c r="B23" s="12"/>
      <c r="C23" s="13" t="s">
        <v>26</v>
      </c>
      <c r="D23" s="14">
        <f>SUM(D7:D21)-D22</f>
        <v>340567.381149558</v>
      </c>
      <c r="E23" s="14">
        <f t="shared" ref="E23:T23" si="5">SUM(E7:E21)-E22</f>
        <v>350564.69347634213</v>
      </c>
      <c r="F23" s="14">
        <f t="shared" si="5"/>
        <v>384046.55881256686</v>
      </c>
      <c r="G23" s="14">
        <f t="shared" si="5"/>
        <v>402207.29749637604</v>
      </c>
      <c r="H23" s="14">
        <f t="shared" si="5"/>
        <v>414581.53936030983</v>
      </c>
      <c r="I23" s="14">
        <f t="shared" si="5"/>
        <v>408579.92717867345</v>
      </c>
      <c r="J23" s="14">
        <f t="shared" si="5"/>
        <v>360874.29273366329</v>
      </c>
      <c r="K23" s="14">
        <f t="shared" si="5"/>
        <v>395480.42632034421</v>
      </c>
      <c r="L23" s="14">
        <f t="shared" si="5"/>
        <v>363656.73862301052</v>
      </c>
      <c r="M23" s="14">
        <f t="shared" si="5"/>
        <v>406926.42657842382</v>
      </c>
      <c r="N23" s="14">
        <f t="shared" si="5"/>
        <v>351942.12440579518</v>
      </c>
      <c r="O23" s="14">
        <f t="shared" si="5"/>
        <v>395488.27009673935</v>
      </c>
      <c r="P23" s="14">
        <f t="shared" si="5"/>
        <v>382021.81999489589</v>
      </c>
      <c r="Q23" s="14">
        <f t="shared" si="5"/>
        <v>359654.597945277</v>
      </c>
      <c r="R23" s="14">
        <f t="shared" si="5"/>
        <v>382689.48180166184</v>
      </c>
      <c r="S23" s="14">
        <f t="shared" si="5"/>
        <v>355310.59842040302</v>
      </c>
      <c r="T23" s="14">
        <f t="shared" si="5"/>
        <v>309074.57730033831</v>
      </c>
      <c r="U23" s="14">
        <f>SUM(U7:U21)-U22</f>
        <v>329202.14750154392</v>
      </c>
      <c r="V23" s="14">
        <f t="shared" ref="V23:W23" si="6">SUM(V7:V21)-V22</f>
        <v>333276.41308732406</v>
      </c>
      <c r="W23" s="14">
        <f t="shared" si="6"/>
        <v>336699.95919729408</v>
      </c>
    </row>
    <row r="25" spans="2:31" x14ac:dyDescent="0.25">
      <c r="B25" s="3" t="s">
        <v>21</v>
      </c>
    </row>
  </sheetData>
  <mergeCells count="8">
    <mergeCell ref="B22:C22"/>
    <mergeCell ref="AA5:AC5"/>
    <mergeCell ref="AD5:AD6"/>
    <mergeCell ref="AE5:AE6"/>
    <mergeCell ref="Y7:Y11"/>
    <mergeCell ref="Y12:Y21"/>
    <mergeCell ref="B7:B11"/>
    <mergeCell ref="B12:B21"/>
  </mergeCells>
  <conditionalFormatting sqref="AA7:AB2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73585-9E93-49AE-810E-736471DCEFA2}">
  <dimension ref="B2:L72"/>
  <sheetViews>
    <sheetView workbookViewId="0">
      <selection activeCell="D8" sqref="D8"/>
    </sheetView>
  </sheetViews>
  <sheetFormatPr baseColWidth="10" defaultRowHeight="14.5" x14ac:dyDescent="0.35"/>
  <cols>
    <col min="3" max="3" width="51.7265625" bestFit="1" customWidth="1"/>
  </cols>
  <sheetData>
    <row r="2" spans="2:12" x14ac:dyDescent="0.35">
      <c r="B2" s="6" t="s">
        <v>54</v>
      </c>
    </row>
    <row r="3" spans="2:12" x14ac:dyDescent="0.35">
      <c r="B3" s="5" t="s">
        <v>2</v>
      </c>
    </row>
    <row r="4" spans="2:12" x14ac:dyDescent="0.35">
      <c r="B4" s="5" t="s">
        <v>3</v>
      </c>
    </row>
    <row r="6" spans="2:12" ht="14.5" customHeight="1" x14ac:dyDescent="0.35">
      <c r="B6" s="44"/>
      <c r="C6" s="44"/>
      <c r="D6" s="158" t="s">
        <v>53</v>
      </c>
      <c r="E6" s="158"/>
      <c r="F6" s="158"/>
      <c r="G6" s="158"/>
      <c r="H6" s="158"/>
      <c r="I6" s="156" t="s">
        <v>49</v>
      </c>
    </row>
    <row r="7" spans="2:12" x14ac:dyDescent="0.35">
      <c r="B7" s="45"/>
      <c r="C7" s="45"/>
      <c r="D7" s="48" t="s">
        <v>43</v>
      </c>
      <c r="E7" s="48" t="s">
        <v>44</v>
      </c>
      <c r="F7" s="48" t="s">
        <v>45</v>
      </c>
      <c r="G7" s="48" t="s">
        <v>46</v>
      </c>
      <c r="H7" s="48" t="s">
        <v>47</v>
      </c>
      <c r="I7" s="157"/>
    </row>
    <row r="8" spans="2:12" x14ac:dyDescent="0.35">
      <c r="B8" s="146" t="s">
        <v>0</v>
      </c>
      <c r="C8" s="31" t="s">
        <v>6</v>
      </c>
      <c r="D8" s="60">
        <f>+Capital!D7+'Godoy Cruz'!D7+Guaymallen!D7+'Las Heras'!D7+'Lujan de Cuyo'!D7+Maipu!D7</f>
        <v>309729.02836692566</v>
      </c>
      <c r="E8" s="60">
        <f>+'La Paz'!D7+Lavalle!D7+'Santa Rosa'!D7</f>
        <v>157184.38817044214</v>
      </c>
      <c r="F8" s="60">
        <f>+Junin!D7+Rivadavia!D7+'San Martin'!D7</f>
        <v>474660.5575392124</v>
      </c>
      <c r="G8" s="60">
        <f>+'San Carlos'!D7+Tunuyan!D7+Tupungato!D7</f>
        <v>153530.75647540047</v>
      </c>
      <c r="H8" s="60">
        <f>+'Gral Alvear'!D7+Malargue!D7+'San Rafael'!D7</f>
        <v>218532.57564305863</v>
      </c>
      <c r="I8" s="62">
        <f>+D8+E8+F8+G8+H8</f>
        <v>1313637.3061950393</v>
      </c>
    </row>
    <row r="9" spans="2:12" x14ac:dyDescent="0.35">
      <c r="B9" s="149"/>
      <c r="C9" s="21" t="s">
        <v>7</v>
      </c>
      <c r="D9" s="52">
        <f>+Capital!D8+'Godoy Cruz'!D8+Guaymallen!D8+'Las Heras'!D8+'Lujan de Cuyo'!D8+Maipu!D8</f>
        <v>412688.49909569463</v>
      </c>
      <c r="E9" s="52">
        <f>+'La Paz'!D8+Lavalle!D8+'Santa Rosa'!D8</f>
        <v>141.54209366300631</v>
      </c>
      <c r="F9" s="52">
        <f>+Junin!D8+Rivadavia!D8+'San Martin'!D8</f>
        <v>270530.4699351975</v>
      </c>
      <c r="G9" s="52">
        <f>+'San Carlos'!D8+Tunuyan!D8+Tupungato!D8</f>
        <v>453098.46016966423</v>
      </c>
      <c r="H9" s="52">
        <f>+'Gral Alvear'!D8+Malargue!D8+'San Rafael'!D8</f>
        <v>1454680.0337960355</v>
      </c>
      <c r="I9" s="63">
        <f t="shared" ref="I9:I23" si="0">+D9+E9+F9+G9+H9</f>
        <v>2591139.0050902548</v>
      </c>
    </row>
    <row r="10" spans="2:12" x14ac:dyDescent="0.35">
      <c r="B10" s="149"/>
      <c r="C10" s="21" t="s">
        <v>8</v>
      </c>
      <c r="D10" s="52">
        <f>+Capital!D9+'Godoy Cruz'!D9+Guaymallen!D9+'Las Heras'!D9+'Lujan de Cuyo'!D9+Maipu!D9</f>
        <v>2962538.4815991679</v>
      </c>
      <c r="E10" s="52">
        <f>+'La Paz'!D9+Lavalle!D9+'Santa Rosa'!D9</f>
        <v>55645.141719921012</v>
      </c>
      <c r="F10" s="52">
        <f>+Junin!D9+Rivadavia!D9+'San Martin'!D9</f>
        <v>446374.39304212504</v>
      </c>
      <c r="G10" s="52">
        <f>+'San Carlos'!D9+Tunuyan!D9+Tupungato!D9</f>
        <v>160559.06887950987</v>
      </c>
      <c r="H10" s="52">
        <f>+'Gral Alvear'!D9+Malargue!D9+'San Rafael'!D9</f>
        <v>375951.51991769654</v>
      </c>
      <c r="I10" s="63">
        <f t="shared" si="0"/>
        <v>4001068.6051584207</v>
      </c>
    </row>
    <row r="11" spans="2:12" x14ac:dyDescent="0.35">
      <c r="B11" s="149"/>
      <c r="C11" s="21" t="s">
        <v>9</v>
      </c>
      <c r="D11" s="52">
        <f>+Capital!D10+'Godoy Cruz'!D10+Guaymallen!D10+'Las Heras'!D10+'Lujan de Cuyo'!D10+Maipu!D10</f>
        <v>167337.78579388908</v>
      </c>
      <c r="E11" s="52">
        <f>+'La Paz'!D10+Lavalle!D10+'Santa Rosa'!D10</f>
        <v>5296.709830247939</v>
      </c>
      <c r="F11" s="52">
        <f>+Junin!D10+Rivadavia!D10+'San Martin'!D10</f>
        <v>22513.842262189846</v>
      </c>
      <c r="G11" s="52">
        <f>+'San Carlos'!D10+Tunuyan!D10+Tupungato!D10</f>
        <v>8671.5775436167205</v>
      </c>
      <c r="H11" s="52">
        <f>+'Gral Alvear'!D10+Malargue!D10+'San Rafael'!D10</f>
        <v>93493.106473781299</v>
      </c>
      <c r="I11" s="63">
        <f t="shared" si="0"/>
        <v>297313.02190372488</v>
      </c>
    </row>
    <row r="12" spans="2:12" x14ac:dyDescent="0.35">
      <c r="B12" s="150"/>
      <c r="C12" s="38" t="s">
        <v>10</v>
      </c>
      <c r="D12" s="61">
        <f>+Capital!D11+'Godoy Cruz'!D11+Guaymallen!D11+'Las Heras'!D11+'Lujan de Cuyo'!D11+Maipu!D11</f>
        <v>419789.1830322771</v>
      </c>
      <c r="E12" s="61">
        <f>+'La Paz'!D11+Lavalle!D11+'Santa Rosa'!D11</f>
        <v>14515.303398283988</v>
      </c>
      <c r="F12" s="61">
        <f>+Junin!D11+Rivadavia!D11+'San Martin'!D11</f>
        <v>76895.615133414074</v>
      </c>
      <c r="G12" s="61">
        <f>+'San Carlos'!D11+Tunuyan!D11+Tupungato!D11</f>
        <v>49016.811269014375</v>
      </c>
      <c r="H12" s="61">
        <f>+'Gral Alvear'!D11+Malargue!D11+'San Rafael'!D11</f>
        <v>66545.280620742211</v>
      </c>
      <c r="I12" s="64">
        <f t="shared" si="0"/>
        <v>626762.19345373183</v>
      </c>
      <c r="K12" s="54">
        <f>SUM(I8:I12)</f>
        <v>8829920.1318011712</v>
      </c>
      <c r="L12">
        <f>+K12/K24</f>
        <v>0.53776443104151672</v>
      </c>
    </row>
    <row r="13" spans="2:12" x14ac:dyDescent="0.35">
      <c r="B13" s="149" t="s">
        <v>1</v>
      </c>
      <c r="C13" s="21" t="s">
        <v>11</v>
      </c>
      <c r="D13" s="52">
        <f>+Capital!D12+'Godoy Cruz'!D12+Guaymallen!D12+'Las Heras'!D12+'Lujan de Cuyo'!D12+Maipu!D12</f>
        <v>1671416.4104397718</v>
      </c>
      <c r="E13" s="52">
        <f>+'La Paz'!D12+Lavalle!D12+'Santa Rosa'!D12</f>
        <v>15735.978423941695</v>
      </c>
      <c r="F13" s="52">
        <f>+Junin!D12+Rivadavia!D12+'San Martin'!D12</f>
        <v>159513.43851907607</v>
      </c>
      <c r="G13" s="52">
        <f>+'San Carlos'!D12+Tunuyan!D12+Tupungato!D12</f>
        <v>68435.400217296163</v>
      </c>
      <c r="H13" s="52">
        <f>+'Gral Alvear'!D12+Malargue!D12+'San Rafael'!D12</f>
        <v>212645.41128340128</v>
      </c>
      <c r="I13" s="63">
        <f t="shared" si="0"/>
        <v>2127746.6388834869</v>
      </c>
    </row>
    <row r="14" spans="2:12" x14ac:dyDescent="0.35">
      <c r="B14" s="149"/>
      <c r="C14" s="21" t="s">
        <v>12</v>
      </c>
      <c r="D14" s="52">
        <f>+Capital!D13+'Godoy Cruz'!D13+Guaymallen!D13+'Las Heras'!D13+'Lujan de Cuyo'!D13+Maipu!D13</f>
        <v>213395.52210652028</v>
      </c>
      <c r="E14" s="52">
        <f>+'La Paz'!D13+Lavalle!D13+'Santa Rosa'!D13</f>
        <v>1204.6813797635823</v>
      </c>
      <c r="F14" s="52">
        <f>+Junin!D13+Rivadavia!D13+'San Martin'!D13</f>
        <v>8454.1940761423903</v>
      </c>
      <c r="G14" s="52">
        <f>+'San Carlos'!D13+Tunuyan!D13+Tupungato!D13</f>
        <v>7050.4835247996079</v>
      </c>
      <c r="H14" s="52">
        <f>+'Gral Alvear'!D13+Malargue!D13+'San Rafael'!D13</f>
        <v>32248.607056045352</v>
      </c>
      <c r="I14" s="63">
        <f t="shared" si="0"/>
        <v>262353.48814327118</v>
      </c>
    </row>
    <row r="15" spans="2:12" x14ac:dyDescent="0.35">
      <c r="B15" s="149"/>
      <c r="C15" s="21" t="s">
        <v>13</v>
      </c>
      <c r="D15" s="52">
        <f>+Capital!D14+'Godoy Cruz'!D14+Guaymallen!D14+'Las Heras'!D14+'Lujan de Cuyo'!D14+Maipu!D14</f>
        <v>735819.62846183707</v>
      </c>
      <c r="E15" s="52">
        <f>+'La Paz'!D14+Lavalle!D14+'Santa Rosa'!D14</f>
        <v>6385.9545913404318</v>
      </c>
      <c r="F15" s="52">
        <f>+Junin!D14+Rivadavia!D14+'San Martin'!D14</f>
        <v>67020.001220290942</v>
      </c>
      <c r="G15" s="52">
        <f>+'San Carlos'!D14+Tunuyan!D14+Tupungato!D14</f>
        <v>16399.801194069245</v>
      </c>
      <c r="H15" s="52">
        <f>+'Gral Alvear'!D14+Malargue!D14+'San Rafael'!D14</f>
        <v>154665.12915719365</v>
      </c>
      <c r="I15" s="63">
        <f t="shared" si="0"/>
        <v>980290.51462473115</v>
      </c>
    </row>
    <row r="16" spans="2:12" x14ac:dyDescent="0.35">
      <c r="B16" s="149"/>
      <c r="C16" s="21" t="s">
        <v>14</v>
      </c>
      <c r="D16" s="52">
        <f>+Capital!D15+'Godoy Cruz'!D15+Guaymallen!D15+'Las Heras'!D15+'Lujan de Cuyo'!D15+Maipu!D15</f>
        <v>280920.98459152528</v>
      </c>
      <c r="E16" s="52">
        <f>+'La Paz'!D15+Lavalle!D15+'Santa Rosa'!D15</f>
        <v>0</v>
      </c>
      <c r="F16" s="52">
        <f>+Junin!D15+Rivadavia!D15+'San Martin'!D15</f>
        <v>8867.89294151389</v>
      </c>
      <c r="G16" s="52">
        <f>+'San Carlos'!D15+Tunuyan!D15+Tupungato!D15</f>
        <v>5982.4974287384985</v>
      </c>
      <c r="H16" s="52">
        <f>+'Gral Alvear'!D15+Malargue!D15+'San Rafael'!D15</f>
        <v>15307.488247112015</v>
      </c>
      <c r="I16" s="63">
        <f t="shared" si="0"/>
        <v>311078.86320888973</v>
      </c>
    </row>
    <row r="17" spans="2:12" x14ac:dyDescent="0.35">
      <c r="B17" s="149"/>
      <c r="C17" s="21" t="s">
        <v>15</v>
      </c>
      <c r="D17" s="52">
        <f>+Capital!D16+'Godoy Cruz'!D16+Guaymallen!D16+'Las Heras'!D16+'Lujan de Cuyo'!D16+Maipu!D16</f>
        <v>1108896.2668081927</v>
      </c>
      <c r="E17" s="52">
        <f>+'La Paz'!D16+Lavalle!D16+'Santa Rosa'!D16</f>
        <v>30801.005330365217</v>
      </c>
      <c r="F17" s="52">
        <f>+Junin!D16+Rivadavia!D16+'San Martin'!D16</f>
        <v>116895.11289756611</v>
      </c>
      <c r="G17" s="52">
        <f>+'San Carlos'!D16+Tunuyan!D16+Tupungato!D16</f>
        <v>62479.403189251898</v>
      </c>
      <c r="H17" s="52">
        <f>+'Gral Alvear'!D16+Malargue!D16+'San Rafael'!D16</f>
        <v>178865.05827973096</v>
      </c>
      <c r="I17" s="63">
        <f t="shared" si="0"/>
        <v>1497936.8465051069</v>
      </c>
    </row>
    <row r="18" spans="2:12" x14ac:dyDescent="0.35">
      <c r="B18" s="149"/>
      <c r="C18" s="21" t="s">
        <v>20</v>
      </c>
      <c r="D18" s="52">
        <f>+Capital!D17+'Godoy Cruz'!D17+Guaymallen!D17+'Las Heras'!D17+'Lujan de Cuyo'!D17+Maipu!D17</f>
        <v>496691.19925139338</v>
      </c>
      <c r="E18" s="52">
        <f>+'La Paz'!D17+Lavalle!D17+'Santa Rosa'!D17</f>
        <v>29485.174344511266</v>
      </c>
      <c r="F18" s="52">
        <f>+Junin!D17+Rivadavia!D17+'San Martin'!D17</f>
        <v>93632.224242483673</v>
      </c>
      <c r="G18" s="52">
        <f>+'San Carlos'!D17+Tunuyan!D17+Tupungato!D17</f>
        <v>45952.32451280237</v>
      </c>
      <c r="H18" s="52">
        <f>+'Gral Alvear'!D17+Malargue!D17+'San Rafael'!D17</f>
        <v>133880.46827647078</v>
      </c>
      <c r="I18" s="63">
        <f t="shared" si="0"/>
        <v>799641.39062766149</v>
      </c>
    </row>
    <row r="19" spans="2:12" x14ac:dyDescent="0.35">
      <c r="B19" s="149"/>
      <c r="C19" s="21" t="s">
        <v>16</v>
      </c>
      <c r="D19" s="52">
        <f>+Capital!D18+'Godoy Cruz'!D18+Guaymallen!D18+'Las Heras'!D18+'Lujan de Cuyo'!D18+Maipu!D18</f>
        <v>529272.25838723092</v>
      </c>
      <c r="E19" s="52">
        <f>+'La Paz'!D18+Lavalle!D18+'Santa Rosa'!D18</f>
        <v>24864.585869828708</v>
      </c>
      <c r="F19" s="52">
        <f>+Junin!D18+Rivadavia!D18+'San Martin'!D18</f>
        <v>69715.454261900202</v>
      </c>
      <c r="G19" s="52">
        <f>+'San Carlos'!D18+Tunuyan!D18+Tupungato!D18</f>
        <v>38019.457540821975</v>
      </c>
      <c r="H19" s="52">
        <f>+'Gral Alvear'!D18+Malargue!D18+'San Rafael'!D18</f>
        <v>101553.16235648067</v>
      </c>
      <c r="I19" s="63">
        <f t="shared" si="0"/>
        <v>763424.91841626237</v>
      </c>
    </row>
    <row r="20" spans="2:12" x14ac:dyDescent="0.35">
      <c r="B20" s="149"/>
      <c r="C20" s="21" t="s">
        <v>17</v>
      </c>
      <c r="D20" s="52">
        <f>+Capital!D19+'Godoy Cruz'!D19+Guaymallen!D19+'Las Heras'!D19+'Lujan de Cuyo'!D19+Maipu!D19</f>
        <v>362526.79090225353</v>
      </c>
      <c r="E20" s="52">
        <f>+'La Paz'!D19+Lavalle!D19+'Santa Rosa'!D19</f>
        <v>5469.1245210338893</v>
      </c>
      <c r="F20" s="52">
        <f>+Junin!D19+Rivadavia!D19+'San Martin'!D19</f>
        <v>29866.221623304093</v>
      </c>
      <c r="G20" s="52">
        <f>+'San Carlos'!D19+Tunuyan!D19+Tupungato!D19</f>
        <v>15435.788680279758</v>
      </c>
      <c r="H20" s="52">
        <f>+'Gral Alvear'!D19+Malargue!D19+'San Rafael'!D19</f>
        <v>50928.400603245398</v>
      </c>
      <c r="I20" s="63">
        <f t="shared" si="0"/>
        <v>464226.32633011666</v>
      </c>
    </row>
    <row r="21" spans="2:12" x14ac:dyDescent="0.35">
      <c r="B21" s="149"/>
      <c r="C21" s="21" t="s">
        <v>19</v>
      </c>
      <c r="D21" s="52">
        <f>+Capital!D20+'Godoy Cruz'!D20+Guaymallen!D20+'Las Heras'!D20+'Lujan de Cuyo'!D20+Maipu!D20</f>
        <v>232672.52785080037</v>
      </c>
      <c r="E21" s="52">
        <f>+'La Paz'!D20+Lavalle!D20+'Santa Rosa'!D20</f>
        <v>1793.6597616808667</v>
      </c>
      <c r="F21" s="52">
        <f>+Junin!D20+Rivadavia!D20+'San Martin'!D20</f>
        <v>21994.857766922119</v>
      </c>
      <c r="G21" s="52">
        <f>+'San Carlos'!D20+Tunuyan!D20+Tupungato!D20</f>
        <v>7548.7498406232498</v>
      </c>
      <c r="H21" s="52">
        <f>+'Gral Alvear'!D20+Malargue!D20+'San Rafael'!D20</f>
        <v>21926.414055529789</v>
      </c>
      <c r="I21" s="63">
        <f t="shared" si="0"/>
        <v>285936.20927555644</v>
      </c>
    </row>
    <row r="22" spans="2:12" x14ac:dyDescent="0.35">
      <c r="B22" s="149"/>
      <c r="C22" s="21" t="s">
        <v>18</v>
      </c>
      <c r="D22" s="52">
        <f>+Capital!D21+'Godoy Cruz'!D21+Guaymallen!D21+'Las Heras'!D21+'Lujan de Cuyo'!D21+Maipu!D21</f>
        <v>65886.720049190844</v>
      </c>
      <c r="E22" s="52">
        <f>+'La Paz'!D21+Lavalle!D21+'Santa Rosa'!D21</f>
        <v>2239.4161932736365</v>
      </c>
      <c r="F22" s="52">
        <f>+Junin!D21+Rivadavia!D21+'San Martin'!D21</f>
        <v>10024.459596801924</v>
      </c>
      <c r="G22" s="52">
        <f>+'San Carlos'!D21+Tunuyan!D21+Tupungato!D21</f>
        <v>3335.3860374734932</v>
      </c>
      <c r="H22" s="52">
        <f>+'Gral Alvear'!D21+Malargue!D21+'San Rafael'!D21</f>
        <v>15639.171405019464</v>
      </c>
      <c r="I22" s="63">
        <f>+D22+E22+F22+G22+H22</f>
        <v>97125.153281759354</v>
      </c>
      <c r="K22" s="54">
        <f>SUM(I13:I22)</f>
        <v>7589760.3492968436</v>
      </c>
      <c r="L22">
        <f>+K22/K24</f>
        <v>0.46223556895848333</v>
      </c>
    </row>
    <row r="23" spans="2:12" x14ac:dyDescent="0.35">
      <c r="B23" s="161" t="s">
        <v>5</v>
      </c>
      <c r="C23" s="161"/>
      <c r="D23" s="55">
        <f>+Capital!D22+'Godoy Cruz'!D22+Guaymallen!D22+'Las Heras'!D22+'Lujan de Cuyo'!D22+Maipu!D22</f>
        <v>43129.423812418441</v>
      </c>
      <c r="E23" s="55">
        <f>+'La Paz'!D22+Lavalle!D22+'Santa Rosa'!D22</f>
        <v>0</v>
      </c>
      <c r="F23" s="55">
        <f>+Junin!D22+Rivadavia!D22+'San Martin'!D22</f>
        <v>2116.2751177933205</v>
      </c>
      <c r="G23" s="55">
        <f>+'San Carlos'!D22+Tunuyan!D22+Tupungato!D22</f>
        <v>1508.24444762192</v>
      </c>
      <c r="H23" s="55">
        <f>+'Gral Alvear'!D22+Malargue!D22+'San Rafael'!D22</f>
        <v>1926.9099426320729</v>
      </c>
      <c r="I23" s="65">
        <f t="shared" si="0"/>
        <v>48680.853320465751</v>
      </c>
      <c r="J23" s="54"/>
    </row>
    <row r="24" spans="2:12" x14ac:dyDescent="0.35">
      <c r="B24" s="20"/>
      <c r="C24" s="49" t="s">
        <v>26</v>
      </c>
      <c r="D24" s="53">
        <f>SUM(D8:D22)-D23</f>
        <v>9926451.8629242498</v>
      </c>
      <c r="E24" s="53">
        <f t="shared" ref="E24" si="1">SUM(E8:E22)-E23</f>
        <v>350762.66562829743</v>
      </c>
      <c r="F24" s="53">
        <f>SUM(F8:F22)-F23</f>
        <v>1874842.4599403469</v>
      </c>
      <c r="G24" s="53">
        <f>SUM(G8:G22)-G23</f>
        <v>1094007.7220557402</v>
      </c>
      <c r="H24" s="53">
        <f>SUM(H8:H22)-H23</f>
        <v>3124934.9172289111</v>
      </c>
      <c r="I24" s="79">
        <f>SUM(D24:H24)</f>
        <v>16370999.627777547</v>
      </c>
      <c r="J24" s="54"/>
      <c r="K24" s="54">
        <f>+I24+I23</f>
        <v>16419680.481098013</v>
      </c>
    </row>
    <row r="25" spans="2:12" x14ac:dyDescent="0.35">
      <c r="B25" s="20"/>
      <c r="C25" s="49"/>
      <c r="D25" s="78">
        <f>+D24/$I$24</f>
        <v>0.60634366187886968</v>
      </c>
      <c r="E25" s="78">
        <f t="shared" ref="E25:I25" si="2">+E24/$I$24</f>
        <v>2.1425855085424335E-2</v>
      </c>
      <c r="F25" s="78">
        <f t="shared" si="2"/>
        <v>0.11452217351219053</v>
      </c>
      <c r="G25" s="78">
        <f t="shared" si="2"/>
        <v>6.6825957298262906E-2</v>
      </c>
      <c r="H25" s="78">
        <f t="shared" si="2"/>
        <v>0.19088235222525249</v>
      </c>
      <c r="I25" s="80">
        <f t="shared" si="2"/>
        <v>1</v>
      </c>
      <c r="J25" s="54"/>
      <c r="K25" s="54"/>
    </row>
    <row r="26" spans="2:12" x14ac:dyDescent="0.35">
      <c r="B26" s="2" t="s">
        <v>55</v>
      </c>
    </row>
    <row r="28" spans="2:12" x14ac:dyDescent="0.35">
      <c r="D28" s="77"/>
      <c r="E28" s="77"/>
      <c r="F28" s="77"/>
      <c r="G28" s="77"/>
      <c r="H28" s="77"/>
      <c r="I28" s="77"/>
    </row>
    <row r="29" spans="2:12" x14ac:dyDescent="0.35">
      <c r="B29" s="44"/>
      <c r="C29" s="44"/>
      <c r="D29" s="158" t="s">
        <v>48</v>
      </c>
      <c r="E29" s="158"/>
      <c r="F29" s="158"/>
      <c r="G29" s="158"/>
      <c r="H29" s="158"/>
      <c r="I29" s="159" t="s">
        <v>49</v>
      </c>
    </row>
    <row r="30" spans="2:12" x14ac:dyDescent="0.35">
      <c r="B30" s="45"/>
      <c r="C30" s="45"/>
      <c r="D30" s="48" t="s">
        <v>43</v>
      </c>
      <c r="E30" s="48" t="s">
        <v>44</v>
      </c>
      <c r="F30" s="48" t="s">
        <v>45</v>
      </c>
      <c r="G30" s="48" t="s">
        <v>46</v>
      </c>
      <c r="H30" s="48" t="s">
        <v>47</v>
      </c>
      <c r="I30" s="160"/>
    </row>
    <row r="31" spans="2:12" x14ac:dyDescent="0.35">
      <c r="B31" s="149" t="s">
        <v>0</v>
      </c>
      <c r="C31" s="21" t="s">
        <v>6</v>
      </c>
      <c r="D31" s="56">
        <f>+D8/$I8</f>
        <v>0.23577971400953754</v>
      </c>
      <c r="E31" s="56">
        <f t="shared" ref="E31:H31" si="3">+E8/$I8</f>
        <v>0.11965584977616686</v>
      </c>
      <c r="F31" s="56">
        <f t="shared" si="3"/>
        <v>0.36133303713341575</v>
      </c>
      <c r="G31" s="56">
        <f t="shared" si="3"/>
        <v>0.11687454044686314</v>
      </c>
      <c r="H31" s="56">
        <f t="shared" si="3"/>
        <v>0.16635685863401667</v>
      </c>
      <c r="I31" s="66">
        <f>SUM(D31:H31)</f>
        <v>1</v>
      </c>
    </row>
    <row r="32" spans="2:12" x14ac:dyDescent="0.35">
      <c r="B32" s="149"/>
      <c r="C32" s="21" t="s">
        <v>7</v>
      </c>
      <c r="D32" s="56">
        <f t="shared" ref="D32:H32" si="4">+D9/$I9</f>
        <v>0.1592691469986651</v>
      </c>
      <c r="E32" s="56">
        <f t="shared" si="4"/>
        <v>5.4625434368804197E-5</v>
      </c>
      <c r="F32" s="56">
        <f t="shared" si="4"/>
        <v>0.10440600423356074</v>
      </c>
      <c r="G32" s="56">
        <f t="shared" si="4"/>
        <v>0.17486459015882935</v>
      </c>
      <c r="H32" s="56">
        <f t="shared" si="4"/>
        <v>0.56140563317457604</v>
      </c>
      <c r="I32" s="66">
        <f t="shared" ref="I32:I45" si="5">SUM(D32:H32)</f>
        <v>1</v>
      </c>
    </row>
    <row r="33" spans="2:9" x14ac:dyDescent="0.35">
      <c r="B33" s="149"/>
      <c r="C33" s="21" t="s">
        <v>8</v>
      </c>
      <c r="D33" s="56">
        <f t="shared" ref="D33:H33" si="6">+D10/$I10</f>
        <v>0.74043681175066167</v>
      </c>
      <c r="E33" s="56">
        <f t="shared" si="6"/>
        <v>1.3907570004718218E-2</v>
      </c>
      <c r="F33" s="56">
        <f t="shared" si="6"/>
        <v>0.11156379384913122</v>
      </c>
      <c r="G33" s="56">
        <f t="shared" si="6"/>
        <v>4.0129046693302722E-2</v>
      </c>
      <c r="H33" s="56">
        <f t="shared" si="6"/>
        <v>9.3962777702186112E-2</v>
      </c>
      <c r="I33" s="66">
        <f t="shared" si="5"/>
        <v>0.99999999999999989</v>
      </c>
    </row>
    <row r="34" spans="2:9" x14ac:dyDescent="0.35">
      <c r="B34" s="149"/>
      <c r="C34" s="21" t="s">
        <v>9</v>
      </c>
      <c r="D34" s="56">
        <f t="shared" ref="D34:H34" si="7">+D11/$I11</f>
        <v>0.56283369198701283</v>
      </c>
      <c r="E34" s="56">
        <f t="shared" si="7"/>
        <v>1.781526351026463E-2</v>
      </c>
      <c r="F34" s="56">
        <f t="shared" si="7"/>
        <v>7.5724373315475629E-2</v>
      </c>
      <c r="G34" s="56">
        <f t="shared" si="7"/>
        <v>2.9166490885907878E-2</v>
      </c>
      <c r="H34" s="56">
        <f t="shared" si="7"/>
        <v>0.3144601803013391</v>
      </c>
      <c r="I34" s="66">
        <f t="shared" si="5"/>
        <v>1</v>
      </c>
    </row>
    <row r="35" spans="2:9" x14ac:dyDescent="0.35">
      <c r="B35" s="150"/>
      <c r="C35" s="38" t="s">
        <v>10</v>
      </c>
      <c r="D35" s="59">
        <f t="shared" ref="D35:H35" si="8">+D12/$I12</f>
        <v>0.66977425795110013</v>
      </c>
      <c r="E35" s="59">
        <f t="shared" si="8"/>
        <v>2.3159187886394941E-2</v>
      </c>
      <c r="F35" s="59">
        <f t="shared" si="8"/>
        <v>0.12268706685973806</v>
      </c>
      <c r="G35" s="59">
        <f t="shared" si="8"/>
        <v>7.8206394356542891E-2</v>
      </c>
      <c r="H35" s="59">
        <f t="shared" si="8"/>
        <v>0.10617309294622386</v>
      </c>
      <c r="I35" s="67">
        <f t="shared" si="5"/>
        <v>0.99999999999999989</v>
      </c>
    </row>
    <row r="36" spans="2:9" x14ac:dyDescent="0.35">
      <c r="B36" s="146" t="s">
        <v>1</v>
      </c>
      <c r="C36" s="31" t="s">
        <v>11</v>
      </c>
      <c r="D36" s="58">
        <f t="shared" ref="D36:H36" si="9">+D13/$I13</f>
        <v>0.78553356865685398</v>
      </c>
      <c r="E36" s="58">
        <f t="shared" si="9"/>
        <v>7.3956072289692292E-3</v>
      </c>
      <c r="F36" s="58">
        <f t="shared" si="9"/>
        <v>7.4968248382607766E-2</v>
      </c>
      <c r="G36" s="58">
        <f t="shared" si="9"/>
        <v>3.2163321970141587E-2</v>
      </c>
      <c r="H36" s="56">
        <f t="shared" si="9"/>
        <v>9.9939253761427524E-2</v>
      </c>
      <c r="I36" s="66">
        <f t="shared" si="5"/>
        <v>1</v>
      </c>
    </row>
    <row r="37" spans="2:9" x14ac:dyDescent="0.35">
      <c r="B37" s="149"/>
      <c r="C37" s="21" t="s">
        <v>12</v>
      </c>
      <c r="D37" s="56">
        <f t="shared" ref="D37:H37" si="10">+D14/$I14</f>
        <v>0.81338930774949347</v>
      </c>
      <c r="E37" s="56">
        <f t="shared" si="10"/>
        <v>4.5918252823294124E-3</v>
      </c>
      <c r="F37" s="56">
        <f t="shared" si="10"/>
        <v>3.2224439385099987E-2</v>
      </c>
      <c r="G37" s="56">
        <f t="shared" si="10"/>
        <v>2.6873984312910451E-2</v>
      </c>
      <c r="H37" s="56">
        <f t="shared" si="10"/>
        <v>0.12292044327016682</v>
      </c>
      <c r="I37" s="66">
        <f t="shared" si="5"/>
        <v>1</v>
      </c>
    </row>
    <row r="38" spans="2:9" x14ac:dyDescent="0.35">
      <c r="B38" s="149"/>
      <c r="C38" s="21" t="s">
        <v>13</v>
      </c>
      <c r="D38" s="56">
        <f t="shared" ref="D38:H38" si="11">+D15/$I15</f>
        <v>0.75061384098316919</v>
      </c>
      <c r="E38" s="56">
        <f t="shared" si="11"/>
        <v>6.5143490588451362E-3</v>
      </c>
      <c r="F38" s="56">
        <f t="shared" si="11"/>
        <v>6.8367489249803806E-2</v>
      </c>
      <c r="G38" s="56">
        <f t="shared" si="11"/>
        <v>1.6729531653529583E-2</v>
      </c>
      <c r="H38" s="56">
        <f t="shared" si="11"/>
        <v>0.15777478905465245</v>
      </c>
      <c r="I38" s="66">
        <f t="shared" si="5"/>
        <v>1.0000000000000002</v>
      </c>
    </row>
    <row r="39" spans="2:9" x14ac:dyDescent="0.35">
      <c r="B39" s="149"/>
      <c r="C39" s="21" t="s">
        <v>14</v>
      </c>
      <c r="D39" s="56">
        <f t="shared" ref="D39:H39" si="12">+D16/$I16</f>
        <v>0.90305391274008417</v>
      </c>
      <c r="E39" s="56">
        <f t="shared" si="12"/>
        <v>0</v>
      </c>
      <c r="F39" s="56">
        <f t="shared" si="12"/>
        <v>2.8506896450753366E-2</v>
      </c>
      <c r="G39" s="56">
        <f t="shared" si="12"/>
        <v>1.9231449437055601E-2</v>
      </c>
      <c r="H39" s="56">
        <f t="shared" si="12"/>
        <v>4.9207741372106734E-2</v>
      </c>
      <c r="I39" s="66">
        <f t="shared" si="5"/>
        <v>0.99999999999999978</v>
      </c>
    </row>
    <row r="40" spans="2:9" x14ac:dyDescent="0.35">
      <c r="B40" s="149"/>
      <c r="C40" s="21" t="s">
        <v>15</v>
      </c>
      <c r="D40" s="56">
        <f t="shared" ref="D40:H40" si="13">+D17/$I17</f>
        <v>0.74028238867039053</v>
      </c>
      <c r="E40" s="56">
        <f t="shared" si="13"/>
        <v>2.056228565458431E-2</v>
      </c>
      <c r="F40" s="56">
        <f t="shared" si="13"/>
        <v>7.8037410702793325E-2</v>
      </c>
      <c r="G40" s="56">
        <f t="shared" si="13"/>
        <v>4.1710305300937722E-2</v>
      </c>
      <c r="H40" s="56">
        <f t="shared" si="13"/>
        <v>0.11940760967129409</v>
      </c>
      <c r="I40" s="66">
        <f t="shared" si="5"/>
        <v>0.99999999999999989</v>
      </c>
    </row>
    <row r="41" spans="2:9" x14ac:dyDescent="0.35">
      <c r="B41" s="149"/>
      <c r="C41" s="21" t="s">
        <v>20</v>
      </c>
      <c r="D41" s="56">
        <f t="shared" ref="D41:H41" si="14">+D18/$I18</f>
        <v>0.62114243343697628</v>
      </c>
      <c r="E41" s="56">
        <f t="shared" si="14"/>
        <v>3.6872996683385166E-2</v>
      </c>
      <c r="F41" s="56">
        <f t="shared" si="14"/>
        <v>0.1170927685083798</v>
      </c>
      <c r="G41" s="56">
        <f t="shared" si="14"/>
        <v>5.7466165522939067E-2</v>
      </c>
      <c r="H41" s="56">
        <f t="shared" si="14"/>
        <v>0.16742563584831965</v>
      </c>
      <c r="I41" s="66">
        <f t="shared" si="5"/>
        <v>1</v>
      </c>
    </row>
    <row r="42" spans="2:9" x14ac:dyDescent="0.35">
      <c r="B42" s="149"/>
      <c r="C42" s="21" t="s">
        <v>16</v>
      </c>
      <c r="D42" s="56">
        <f t="shared" ref="D42:H42" si="15">+D19/$I19</f>
        <v>0.69328658997038628</v>
      </c>
      <c r="E42" s="56">
        <f t="shared" si="15"/>
        <v>3.256978554146582E-2</v>
      </c>
      <c r="F42" s="56">
        <f t="shared" si="15"/>
        <v>9.1319332890686972E-2</v>
      </c>
      <c r="G42" s="56">
        <f t="shared" si="15"/>
        <v>4.9801174449078722E-2</v>
      </c>
      <c r="H42" s="56">
        <f t="shared" si="15"/>
        <v>0.1330231171483823</v>
      </c>
      <c r="I42" s="66">
        <f t="shared" si="5"/>
        <v>1</v>
      </c>
    </row>
    <row r="43" spans="2:9" x14ac:dyDescent="0.35">
      <c r="B43" s="149"/>
      <c r="C43" s="21" t="s">
        <v>17</v>
      </c>
      <c r="D43" s="56">
        <f t="shared" ref="D43:H43" si="16">+D20/$I20</f>
        <v>0.78092682456887763</v>
      </c>
      <c r="E43" s="56">
        <f t="shared" si="16"/>
        <v>1.1781159772366576E-2</v>
      </c>
      <c r="F43" s="56">
        <f t="shared" si="16"/>
        <v>6.4335475886100182E-2</v>
      </c>
      <c r="G43" s="56">
        <f t="shared" si="16"/>
        <v>3.3250567244441871E-2</v>
      </c>
      <c r="H43" s="56">
        <f t="shared" si="16"/>
        <v>0.1097059725282138</v>
      </c>
      <c r="I43" s="66">
        <f t="shared" si="5"/>
        <v>1.0000000000000002</v>
      </c>
    </row>
    <row r="44" spans="2:9" x14ac:dyDescent="0.35">
      <c r="B44" s="149"/>
      <c r="C44" s="21" t="s">
        <v>19</v>
      </c>
      <c r="D44" s="56">
        <f t="shared" ref="D44:H44" si="17">+D21/$I21</f>
        <v>0.81372180333612132</v>
      </c>
      <c r="E44" s="56">
        <f t="shared" si="17"/>
        <v>6.2729367722446049E-3</v>
      </c>
      <c r="F44" s="56">
        <f t="shared" si="17"/>
        <v>7.692225417217341E-2</v>
      </c>
      <c r="G44" s="56">
        <f t="shared" si="17"/>
        <v>2.6400118612989399E-2</v>
      </c>
      <c r="H44" s="56">
        <f t="shared" si="17"/>
        <v>7.6682887106471101E-2</v>
      </c>
      <c r="I44" s="66">
        <f t="shared" si="5"/>
        <v>0.99999999999999978</v>
      </c>
    </row>
    <row r="45" spans="2:9" x14ac:dyDescent="0.35">
      <c r="B45" s="150"/>
      <c r="C45" s="38" t="s">
        <v>18</v>
      </c>
      <c r="D45" s="59">
        <f t="shared" ref="D45:H45" si="18">+D22/$I22</f>
        <v>0.67836927740081865</v>
      </c>
      <c r="E45" s="59">
        <f t="shared" si="18"/>
        <v>2.3057015794632589E-2</v>
      </c>
      <c r="F45" s="59">
        <f t="shared" si="18"/>
        <v>0.10321177633275945</v>
      </c>
      <c r="G45" s="59">
        <f t="shared" si="18"/>
        <v>3.4341114786172466E-2</v>
      </c>
      <c r="H45" s="59">
        <f t="shared" si="18"/>
        <v>0.16102081568561691</v>
      </c>
      <c r="I45" s="67">
        <f t="shared" si="5"/>
        <v>1.0000000000000002</v>
      </c>
    </row>
    <row r="46" spans="2:9" x14ac:dyDescent="0.35">
      <c r="B46" s="2" t="s">
        <v>55</v>
      </c>
    </row>
    <row r="49" spans="2:8" x14ac:dyDescent="0.35">
      <c r="B49" s="44"/>
      <c r="C49" s="44"/>
      <c r="D49" s="158" t="s">
        <v>48</v>
      </c>
      <c r="E49" s="158"/>
      <c r="F49" s="158"/>
      <c r="G49" s="158"/>
      <c r="H49" s="158"/>
    </row>
    <row r="50" spans="2:8" x14ac:dyDescent="0.35">
      <c r="B50" s="45"/>
      <c r="C50" s="45"/>
      <c r="D50" s="48" t="s">
        <v>43</v>
      </c>
      <c r="E50" s="48" t="s">
        <v>44</v>
      </c>
      <c r="F50" s="48" t="s">
        <v>45</v>
      </c>
      <c r="G50" s="48" t="s">
        <v>46</v>
      </c>
      <c r="H50" s="48" t="s">
        <v>47</v>
      </c>
    </row>
    <row r="51" spans="2:8" x14ac:dyDescent="0.35">
      <c r="B51" s="149" t="s">
        <v>0</v>
      </c>
      <c r="C51" s="21" t="s">
        <v>6</v>
      </c>
      <c r="D51" s="22">
        <f>+D8/(D$24+D$23)</f>
        <v>3.1067405887846358E-2</v>
      </c>
      <c r="E51" s="22">
        <f t="shared" ref="E51:H51" si="19">+E8/(E$24+E$23)</f>
        <v>0.44812177455912638</v>
      </c>
      <c r="F51" s="22">
        <f t="shared" si="19"/>
        <v>0.25288811558476243</v>
      </c>
      <c r="G51" s="22">
        <f t="shared" si="19"/>
        <v>0.1401447000041777</v>
      </c>
      <c r="H51" s="22">
        <f t="shared" si="19"/>
        <v>6.9888785537011097E-2</v>
      </c>
    </row>
    <row r="52" spans="2:8" x14ac:dyDescent="0.35">
      <c r="B52" s="149"/>
      <c r="C52" s="21" t="s">
        <v>7</v>
      </c>
      <c r="D52" s="22">
        <f t="shared" ref="D52:H52" si="20">+D9/(D$24+D$23)</f>
        <v>4.1394767465783855E-2</v>
      </c>
      <c r="E52" s="22">
        <f t="shared" si="20"/>
        <v>4.0352667924185013E-4</v>
      </c>
      <c r="F52" s="22">
        <f t="shared" si="20"/>
        <v>0.1441323481876215</v>
      </c>
      <c r="G52" s="22">
        <f t="shared" si="20"/>
        <v>0.41359366182115215</v>
      </c>
      <c r="H52" s="22">
        <f t="shared" si="20"/>
        <v>0.46522043959706766</v>
      </c>
    </row>
    <row r="53" spans="2:8" x14ac:dyDescent="0.35">
      <c r="B53" s="149"/>
      <c r="C53" s="21" t="s">
        <v>8</v>
      </c>
      <c r="D53" s="22">
        <f t="shared" ref="D53:H53" si="21">+D10/(D$24+D$23)</f>
        <v>0.29715776384114245</v>
      </c>
      <c r="E53" s="22">
        <f t="shared" si="21"/>
        <v>0.15864043460910424</v>
      </c>
      <c r="F53" s="22">
        <f t="shared" si="21"/>
        <v>0.23781790441349168</v>
      </c>
      <c r="G53" s="22">
        <f t="shared" si="21"/>
        <v>0.14656022713386635</v>
      </c>
      <c r="H53" s="22">
        <f t="shared" si="21"/>
        <v>0.12023285347973625</v>
      </c>
    </row>
    <row r="54" spans="2:8" x14ac:dyDescent="0.35">
      <c r="B54" s="149"/>
      <c r="C54" s="21" t="s">
        <v>9</v>
      </c>
      <c r="D54" s="22">
        <f t="shared" ref="D54:H54" si="22">+D11/(D$24+D$23)</f>
        <v>1.6784835890401126E-2</v>
      </c>
      <c r="E54" s="22">
        <f t="shared" si="22"/>
        <v>1.5100551881028447E-2</v>
      </c>
      <c r="F54" s="22">
        <f t="shared" si="22"/>
        <v>1.1994852013351515E-2</v>
      </c>
      <c r="G54" s="22">
        <f t="shared" si="22"/>
        <v>7.9155190875897716E-3</v>
      </c>
      <c r="H54" s="22">
        <f t="shared" si="22"/>
        <v>2.9899980121076249E-2</v>
      </c>
    </row>
    <row r="55" spans="2:8" x14ac:dyDescent="0.35">
      <c r="B55" s="150"/>
      <c r="C55" s="38" t="s">
        <v>10</v>
      </c>
      <c r="D55" s="22">
        <f t="shared" ref="D55:H55" si="23">+D12/(D$24+D$23)</f>
        <v>4.2107002386424813E-2</v>
      </c>
      <c r="E55" s="22">
        <f t="shared" si="23"/>
        <v>4.1382121932172306E-2</v>
      </c>
      <c r="F55" s="22">
        <f t="shared" si="23"/>
        <v>4.096819695454422E-2</v>
      </c>
      <c r="G55" s="22">
        <f t="shared" si="23"/>
        <v>4.474312814030898E-2</v>
      </c>
      <c r="H55" s="22">
        <f t="shared" si="23"/>
        <v>2.1281810421708621E-2</v>
      </c>
    </row>
    <row r="56" spans="2:8" x14ac:dyDescent="0.35">
      <c r="B56" s="146" t="s">
        <v>1</v>
      </c>
      <c r="C56" s="31" t="s">
        <v>11</v>
      </c>
      <c r="D56" s="22">
        <f t="shared" ref="D56:H56" si="24">+D13/(D$24+D$23)</f>
        <v>0.16765161568654752</v>
      </c>
      <c r="E56" s="22">
        <f t="shared" si="24"/>
        <v>4.4862181657089703E-2</v>
      </c>
      <c r="F56" s="22">
        <f t="shared" si="24"/>
        <v>8.4985053501527838E-2</v>
      </c>
      <c r="G56" s="22">
        <f t="shared" si="24"/>
        <v>6.246864702093425E-2</v>
      </c>
      <c r="H56" s="22">
        <f t="shared" si="24"/>
        <v>6.8006014667988501E-2</v>
      </c>
    </row>
    <row r="57" spans="2:8" x14ac:dyDescent="0.35">
      <c r="B57" s="149"/>
      <c r="C57" s="21" t="s">
        <v>12</v>
      </c>
      <c r="D57" s="22">
        <f t="shared" ref="D57:H57" si="25">+D14/(D$24+D$23)</f>
        <v>2.1404662439576817E-2</v>
      </c>
      <c r="E57" s="22">
        <f t="shared" si="25"/>
        <v>3.4344629511972665E-3</v>
      </c>
      <c r="F57" s="22">
        <f t="shared" si="25"/>
        <v>4.5041981574946641E-3</v>
      </c>
      <c r="G57" s="22">
        <f t="shared" si="25"/>
        <v>6.4357651922711343E-3</v>
      </c>
      <c r="H57" s="22">
        <f t="shared" si="25"/>
        <v>1.031340968629125E-2</v>
      </c>
    </row>
    <row r="58" spans="2:8" x14ac:dyDescent="0.35">
      <c r="B58" s="149"/>
      <c r="C58" s="21" t="s">
        <v>13</v>
      </c>
      <c r="D58" s="22">
        <f t="shared" ref="D58:H58" si="26">+D15/(D$24+D$23)</f>
        <v>7.3806472639002071E-2</v>
      </c>
      <c r="E58" s="22">
        <f t="shared" si="26"/>
        <v>1.8205913049217207E-2</v>
      </c>
      <c r="F58" s="22">
        <f t="shared" si="26"/>
        <v>3.5706699336794392E-2</v>
      </c>
      <c r="G58" s="22">
        <f t="shared" si="26"/>
        <v>1.4969933524943212E-2</v>
      </c>
      <c r="H58" s="22">
        <f t="shared" si="26"/>
        <v>4.9463371810419474E-2</v>
      </c>
    </row>
    <row r="59" spans="2:8" x14ac:dyDescent="0.35">
      <c r="B59" s="149"/>
      <c r="C59" s="21" t="s">
        <v>14</v>
      </c>
      <c r="D59" s="22">
        <f t="shared" ref="D59:H59" si="27">+D16/(D$24+D$23)</f>
        <v>2.817781173671325E-2</v>
      </c>
      <c r="E59" s="22">
        <f t="shared" si="27"/>
        <v>0</v>
      </c>
      <c r="F59" s="22">
        <f t="shared" si="27"/>
        <v>4.7246073000316658E-3</v>
      </c>
      <c r="G59" s="22">
        <f t="shared" si="27"/>
        <v>5.4608947853432661E-3</v>
      </c>
      <c r="H59" s="22">
        <f t="shared" si="27"/>
        <v>4.8954795872635879E-3</v>
      </c>
    </row>
    <row r="60" spans="2:8" x14ac:dyDescent="0.35">
      <c r="B60" s="149"/>
      <c r="C60" s="21" t="s">
        <v>15</v>
      </c>
      <c r="D60" s="22">
        <f t="shared" ref="D60:H60" si="28">+D17/(D$24+D$23)</f>
        <v>0.11122796784689905</v>
      </c>
      <c r="E60" s="22">
        <f t="shared" si="28"/>
        <v>8.7811527133862602E-2</v>
      </c>
      <c r="F60" s="22">
        <f t="shared" si="28"/>
        <v>6.2278999913093561E-2</v>
      </c>
      <c r="G60" s="22">
        <f t="shared" si="28"/>
        <v>5.7031942116436647E-2</v>
      </c>
      <c r="H60" s="22">
        <f t="shared" si="28"/>
        <v>5.7202738133627876E-2</v>
      </c>
    </row>
    <row r="61" spans="2:8" x14ac:dyDescent="0.35">
      <c r="B61" s="149"/>
      <c r="C61" s="21" t="s">
        <v>20</v>
      </c>
      <c r="D61" s="22">
        <f t="shared" ref="D61:H61" si="29">+D18/(D$24+D$23)</f>
        <v>4.9820667986546371E-2</v>
      </c>
      <c r="E61" s="22">
        <f t="shared" si="29"/>
        <v>8.4060184374800742E-2</v>
      </c>
      <c r="F61" s="22">
        <f t="shared" si="29"/>
        <v>4.9885073386860233E-2</v>
      </c>
      <c r="G61" s="22">
        <f t="shared" si="29"/>
        <v>4.1945828192236884E-2</v>
      </c>
      <c r="H61" s="22">
        <f t="shared" si="29"/>
        <v>4.2816240587635647E-2</v>
      </c>
    </row>
    <row r="62" spans="2:8" x14ac:dyDescent="0.35">
      <c r="B62" s="149"/>
      <c r="C62" s="21" t="s">
        <v>16</v>
      </c>
      <c r="D62" s="22">
        <f t="shared" ref="D62:H62" si="30">+D19/(D$24+D$23)</f>
        <v>5.3088714878263152E-2</v>
      </c>
      <c r="E62" s="22">
        <f t="shared" si="30"/>
        <v>7.0887207523327653E-2</v>
      </c>
      <c r="F62" s="22">
        <f t="shared" si="30"/>
        <v>3.7142774084343792E-2</v>
      </c>
      <c r="G62" s="22">
        <f t="shared" si="30"/>
        <v>3.4704612897766739E-2</v>
      </c>
      <c r="H62" s="22">
        <f t="shared" si="30"/>
        <v>3.2477662259973387E-2</v>
      </c>
    </row>
    <row r="63" spans="2:8" x14ac:dyDescent="0.35">
      <c r="B63" s="149"/>
      <c r="C63" s="21" t="s">
        <v>17</v>
      </c>
      <c r="D63" s="22">
        <f t="shared" ref="D63:H63" si="31">+D20/(D$24+D$23)</f>
        <v>3.6363291544104455E-2</v>
      </c>
      <c r="E63" s="22">
        <f t="shared" si="31"/>
        <v>1.5592094190632908E-2</v>
      </c>
      <c r="F63" s="22">
        <f t="shared" si="31"/>
        <v>1.5912028893048075E-2</v>
      </c>
      <c r="G63" s="22">
        <f t="shared" si="31"/>
        <v>1.4089971440167399E-2</v>
      </c>
      <c r="H63" s="22">
        <f t="shared" si="31"/>
        <v>1.6287384418682025E-2</v>
      </c>
    </row>
    <row r="64" spans="2:8" x14ac:dyDescent="0.35">
      <c r="B64" s="149"/>
      <c r="C64" s="21" t="s">
        <v>19</v>
      </c>
      <c r="D64" s="22">
        <f t="shared" ref="D64:H64" si="32">+D21/(D$24+D$23)</f>
        <v>2.3338244722508381E-2</v>
      </c>
      <c r="E64" s="22">
        <f t="shared" si="32"/>
        <v>5.1135994147723943E-3</v>
      </c>
      <c r="F64" s="22">
        <f t="shared" si="32"/>
        <v>1.1718349133680242E-2</v>
      </c>
      <c r="G64" s="22">
        <f t="shared" si="32"/>
        <v>6.8905886097827881E-3</v>
      </c>
      <c r="H64" s="22">
        <f t="shared" si="32"/>
        <v>7.0122746918317479E-3</v>
      </c>
    </row>
    <row r="65" spans="2:8" x14ac:dyDescent="0.35">
      <c r="B65" s="150"/>
      <c r="C65" s="38" t="s">
        <v>18</v>
      </c>
      <c r="D65" s="22">
        <f t="shared" ref="D65:H65" si="33">+D22/(D$24+D$23)</f>
        <v>6.608775048240513E-3</v>
      </c>
      <c r="E65" s="22">
        <f t="shared" si="33"/>
        <v>6.384420044426113E-3</v>
      </c>
      <c r="F65" s="22">
        <f t="shared" si="33"/>
        <v>5.3407991393542324E-3</v>
      </c>
      <c r="G65" s="22">
        <f t="shared" si="33"/>
        <v>3.0445800330225099E-3</v>
      </c>
      <c r="H65" s="22">
        <f t="shared" si="33"/>
        <v>5.0015549996867458E-3</v>
      </c>
    </row>
    <row r="66" spans="2:8" x14ac:dyDescent="0.35">
      <c r="B66" s="49"/>
      <c r="C66" s="49" t="s">
        <v>50</v>
      </c>
      <c r="D66" s="50">
        <f>SUM(D51:D65)</f>
        <v>1.0000000000000002</v>
      </c>
      <c r="E66" s="50">
        <f t="shared" ref="E66:H66" si="34">SUM(E51:E65)</f>
        <v>0.99999999999999989</v>
      </c>
      <c r="F66" s="50">
        <f t="shared" si="34"/>
        <v>1</v>
      </c>
      <c r="G66" s="50">
        <f t="shared" si="34"/>
        <v>1</v>
      </c>
      <c r="H66" s="50">
        <f t="shared" si="34"/>
        <v>1</v>
      </c>
    </row>
    <row r="67" spans="2:8" x14ac:dyDescent="0.35">
      <c r="B67" s="2" t="s">
        <v>55</v>
      </c>
    </row>
    <row r="70" spans="2:8" x14ac:dyDescent="0.35">
      <c r="B70" t="s">
        <v>51</v>
      </c>
      <c r="D70" s="57">
        <f>SUM(D51:D55)</f>
        <v>0.42851177547159858</v>
      </c>
      <c r="E70" s="57">
        <f>SUM(E51:E55)</f>
        <v>0.66364840966067318</v>
      </c>
      <c r="F70" s="57">
        <f>SUM(F51:F55)</f>
        <v>0.6878014171537713</v>
      </c>
      <c r="G70" s="57">
        <f>SUM(G51:G55)</f>
        <v>0.75295723618709498</v>
      </c>
      <c r="H70" s="57">
        <f>SUM(H51:H55)</f>
        <v>0.70652386915659982</v>
      </c>
    </row>
    <row r="71" spans="2:8" x14ac:dyDescent="0.35">
      <c r="B71" t="s">
        <v>52</v>
      </c>
      <c r="D71" s="57">
        <f>SUM(D56:D65)</f>
        <v>0.57148822452840153</v>
      </c>
      <c r="E71" s="57">
        <f>SUM(E56:E65)</f>
        <v>0.3363515903393266</v>
      </c>
      <c r="F71" s="57">
        <f>SUM(F56:F65)</f>
        <v>0.31219858284622864</v>
      </c>
      <c r="G71" s="57">
        <f>SUM(G56:G65)</f>
        <v>0.24704276381290485</v>
      </c>
      <c r="H71" s="57">
        <f>SUM(H56:H65)</f>
        <v>0.29347613084340024</v>
      </c>
    </row>
    <row r="72" spans="2:8" x14ac:dyDescent="0.35">
      <c r="D72" s="57">
        <f>+D70+D71</f>
        <v>1</v>
      </c>
      <c r="E72" s="57">
        <f t="shared" ref="E72:H72" si="35">+E70+E71</f>
        <v>0.99999999999999978</v>
      </c>
      <c r="F72" s="57">
        <f t="shared" si="35"/>
        <v>1</v>
      </c>
      <c r="G72" s="57">
        <f t="shared" si="35"/>
        <v>0.99999999999999978</v>
      </c>
      <c r="H72" s="57">
        <f t="shared" si="35"/>
        <v>1</v>
      </c>
    </row>
  </sheetData>
  <mergeCells count="12">
    <mergeCell ref="D49:H49"/>
    <mergeCell ref="B51:B55"/>
    <mergeCell ref="B56:B65"/>
    <mergeCell ref="B31:B35"/>
    <mergeCell ref="B36:B45"/>
    <mergeCell ref="I6:I7"/>
    <mergeCell ref="D6:H6"/>
    <mergeCell ref="I29:I30"/>
    <mergeCell ref="D29:H29"/>
    <mergeCell ref="B8:B12"/>
    <mergeCell ref="B13:B22"/>
    <mergeCell ref="B23:C23"/>
  </mergeCells>
  <conditionalFormatting sqref="D51:H65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C6C10-9FB7-4575-8D4E-60AA7973003E}">
  <dimension ref="B2:L72"/>
  <sheetViews>
    <sheetView topLeftCell="A58" zoomScale="105" workbookViewId="0">
      <selection activeCell="B70" sqref="B70:H72"/>
    </sheetView>
  </sheetViews>
  <sheetFormatPr baseColWidth="10" defaultRowHeight="14.5" x14ac:dyDescent="0.35"/>
  <cols>
    <col min="3" max="3" width="51.7265625" bestFit="1" customWidth="1"/>
  </cols>
  <sheetData>
    <row r="2" spans="2:12" x14ac:dyDescent="0.35">
      <c r="B2" s="6" t="s">
        <v>81</v>
      </c>
    </row>
    <row r="3" spans="2:12" x14ac:dyDescent="0.35">
      <c r="B3" s="5" t="s">
        <v>2</v>
      </c>
    </row>
    <row r="4" spans="2:12" x14ac:dyDescent="0.35">
      <c r="B4" s="5" t="s">
        <v>3</v>
      </c>
    </row>
    <row r="6" spans="2:12" ht="14.5" customHeight="1" x14ac:dyDescent="0.35">
      <c r="B6" s="44"/>
      <c r="C6" s="44"/>
      <c r="D6" s="158" t="s">
        <v>82</v>
      </c>
      <c r="E6" s="158"/>
      <c r="F6" s="158"/>
      <c r="G6" s="158"/>
      <c r="H6" s="158"/>
      <c r="I6" s="156" t="s">
        <v>49</v>
      </c>
    </row>
    <row r="7" spans="2:12" x14ac:dyDescent="0.35">
      <c r="B7" s="45"/>
      <c r="C7" s="45"/>
      <c r="D7" s="48" t="s">
        <v>43</v>
      </c>
      <c r="E7" s="48" t="s">
        <v>44</v>
      </c>
      <c r="F7" s="48" t="s">
        <v>45</v>
      </c>
      <c r="G7" s="48" t="s">
        <v>46</v>
      </c>
      <c r="H7" s="48" t="s">
        <v>47</v>
      </c>
      <c r="I7" s="157"/>
    </row>
    <row r="8" spans="2:12" x14ac:dyDescent="0.35">
      <c r="B8" s="146" t="s">
        <v>0</v>
      </c>
      <c r="C8" s="31" t="s">
        <v>6</v>
      </c>
      <c r="D8" s="52">
        <f>+Capital!N7+'Godoy Cruz'!N7+Guaymallen!N7+'Las Heras'!N7+'Lujan de Cuyo'!N7+Maipu!N7</f>
        <v>328219.05652133655</v>
      </c>
      <c r="E8" s="52">
        <f>+'La Paz'!N7+Lavalle!N7+'Santa Rosa'!N7</f>
        <v>165662.23466524869</v>
      </c>
      <c r="F8" s="52">
        <f>+Junin!N7+Rivadavia!N7+'San Martin'!N7</f>
        <v>496562.09111915238</v>
      </c>
      <c r="G8" s="52">
        <f>+'San Carlos'!N7+Tunuyan!N7+Tupungato!N7</f>
        <v>155228.0338193753</v>
      </c>
      <c r="H8" s="52">
        <f>+'Gral Alvear'!N7+Malargue!N7+'San Rafael'!N7</f>
        <v>242059.32690011995</v>
      </c>
      <c r="I8" s="62">
        <f>+D8+E8+F8+G8+H8</f>
        <v>1387730.7430252328</v>
      </c>
    </row>
    <row r="9" spans="2:12" x14ac:dyDescent="0.35">
      <c r="B9" s="149"/>
      <c r="C9" s="21" t="s">
        <v>7</v>
      </c>
      <c r="D9" s="52">
        <f>+Capital!N8+'Godoy Cruz'!N8+Guaymallen!N8+'Las Heras'!N8+'Lujan de Cuyo'!N8+Maipu!N8</f>
        <v>444095.8204394161</v>
      </c>
      <c r="E9" s="52">
        <f>+'La Paz'!N8+Lavalle!N8+'Santa Rosa'!N8</f>
        <v>191.16698114416897</v>
      </c>
      <c r="F9" s="52">
        <f>+Junin!N8+Rivadavia!N8+'San Martin'!N8</f>
        <v>216010.12932242083</v>
      </c>
      <c r="G9" s="52">
        <f>+'San Carlos'!N8+Tunuyan!N8+Tupungato!N8</f>
        <v>366081.47736727912</v>
      </c>
      <c r="H9" s="52">
        <f>+'Gral Alvear'!N8+Malargue!N8+'San Rafael'!N8</f>
        <v>1210592.978680077</v>
      </c>
      <c r="I9" s="63">
        <f t="shared" ref="I9:I21" si="0">+D9+E9+F9+G9+H9</f>
        <v>2236971.5727903373</v>
      </c>
    </row>
    <row r="10" spans="2:12" x14ac:dyDescent="0.35">
      <c r="B10" s="149"/>
      <c r="C10" s="21" t="s">
        <v>8</v>
      </c>
      <c r="D10" s="52">
        <f>+Capital!N9+'Godoy Cruz'!N9+Guaymallen!N9+'Las Heras'!N9+'Lujan de Cuyo'!N9+Maipu!N9</f>
        <v>5229795.1834026612</v>
      </c>
      <c r="E10" s="52">
        <f>+'La Paz'!N9+Lavalle!N9+'Santa Rosa'!N9</f>
        <v>67069.809275203253</v>
      </c>
      <c r="F10" s="52">
        <f>+Junin!N9+Rivadavia!N9+'San Martin'!N9</f>
        <v>626570.55559577281</v>
      </c>
      <c r="G10" s="52">
        <f>+'San Carlos'!N9+Tunuyan!N9+Tupungato!N9</f>
        <v>434735.94187741756</v>
      </c>
      <c r="H10" s="52">
        <f>+'Gral Alvear'!N9+Malargue!N9+'San Rafael'!N9</f>
        <v>628896.57229562022</v>
      </c>
      <c r="I10" s="63">
        <f t="shared" si="0"/>
        <v>6987068.0624466753</v>
      </c>
    </row>
    <row r="11" spans="2:12" x14ac:dyDescent="0.35">
      <c r="B11" s="149"/>
      <c r="C11" s="21" t="s">
        <v>9</v>
      </c>
      <c r="D11" s="52">
        <f>+Capital!N10+'Godoy Cruz'!N10+Guaymallen!N10+'Las Heras'!N10+'Lujan de Cuyo'!N10+Maipu!N10</f>
        <v>226489.58492040675</v>
      </c>
      <c r="E11" s="52">
        <f>+'La Paz'!N10+Lavalle!N10+'Santa Rosa'!N10</f>
        <v>7733.965542146685</v>
      </c>
      <c r="F11" s="52">
        <f>+Junin!N10+Rivadavia!N10+'San Martin'!N10</f>
        <v>32492.303313778422</v>
      </c>
      <c r="G11" s="52">
        <f>+'San Carlos'!N10+Tunuyan!N10+Tupungato!N10</f>
        <v>12705.113878787502</v>
      </c>
      <c r="H11" s="52">
        <f>+'Gral Alvear'!N10+Malargue!N10+'San Rafael'!N10</f>
        <v>113127.14938810945</v>
      </c>
      <c r="I11" s="63">
        <f t="shared" si="0"/>
        <v>392548.11704322882</v>
      </c>
    </row>
    <row r="12" spans="2:12" x14ac:dyDescent="0.35">
      <c r="B12" s="150"/>
      <c r="C12" s="38" t="s">
        <v>10</v>
      </c>
      <c r="D12" s="61">
        <f>+Capital!N11+'Godoy Cruz'!N11+Guaymallen!N11+'Las Heras'!N11+'Lujan de Cuyo'!N11+Maipu!N11</f>
        <v>557833.58658903884</v>
      </c>
      <c r="E12" s="61">
        <f>+'La Paz'!N11+Lavalle!N11+'Santa Rosa'!N11</f>
        <v>22225.388543137935</v>
      </c>
      <c r="F12" s="61">
        <f>+Junin!N11+Rivadavia!N11+'San Martin'!N11</f>
        <v>104284.63358499025</v>
      </c>
      <c r="G12" s="61">
        <f>+'San Carlos'!N11+Tunuyan!N11+Tupungato!N11</f>
        <v>66216.746885795132</v>
      </c>
      <c r="H12" s="61">
        <f>+'Gral Alvear'!N11+Malargue!N11+'San Rafael'!N11</f>
        <v>95945.678871239448</v>
      </c>
      <c r="I12" s="64">
        <f t="shared" si="0"/>
        <v>846506.03447420162</v>
      </c>
      <c r="K12" s="54">
        <f>SUM(I8:I12)</f>
        <v>11850824.529779674</v>
      </c>
      <c r="L12">
        <f>+K12/K24</f>
        <v>0.48425582590848354</v>
      </c>
    </row>
    <row r="13" spans="2:12" x14ac:dyDescent="0.35">
      <c r="B13" s="149" t="s">
        <v>1</v>
      </c>
      <c r="C13" s="21" t="s">
        <v>11</v>
      </c>
      <c r="D13" s="52">
        <f>+Capital!N12+'Godoy Cruz'!N12+Guaymallen!N12+'Las Heras'!N12+'Lujan de Cuyo'!N12+Maipu!N12</f>
        <v>2691821.9925801922</v>
      </c>
      <c r="E13" s="52">
        <f>+'La Paz'!N12+Lavalle!N12+'Santa Rosa'!N12</f>
        <v>25401.439993549178</v>
      </c>
      <c r="F13" s="52">
        <f>+Junin!N12+Rivadavia!N12+'San Martin'!N12</f>
        <v>262270.7528958706</v>
      </c>
      <c r="G13" s="52">
        <f>+'San Carlos'!N12+Tunuyan!N12+Tupungato!N12</f>
        <v>114980.23151278211</v>
      </c>
      <c r="H13" s="52">
        <f>+'Gral Alvear'!N12+Malargue!N12+'San Rafael'!N12</f>
        <v>342488.73639918835</v>
      </c>
      <c r="I13" s="63">
        <f t="shared" si="0"/>
        <v>3436963.1533815823</v>
      </c>
    </row>
    <row r="14" spans="2:12" x14ac:dyDescent="0.35">
      <c r="B14" s="149"/>
      <c r="C14" s="21" t="s">
        <v>12</v>
      </c>
      <c r="D14" s="52">
        <f>+Capital!N13+'Godoy Cruz'!N13+Guaymallen!N13+'Las Heras'!N13+'Lujan de Cuyo'!N13+Maipu!N13</f>
        <v>378973.38603326114</v>
      </c>
      <c r="E14" s="52">
        <f>+'La Paz'!N13+Lavalle!N13+'Santa Rosa'!N13</f>
        <v>2214.6417684628718</v>
      </c>
      <c r="F14" s="52">
        <f>+Junin!N13+Rivadavia!N13+'San Martin'!N13</f>
        <v>15177.063847327721</v>
      </c>
      <c r="G14" s="52">
        <f>+'San Carlos'!N13+Tunuyan!N13+Tupungato!N13</f>
        <v>12662.223795903592</v>
      </c>
      <c r="H14" s="52">
        <f>+'Gral Alvear'!N13+Malargue!N13+'San Rafael'!N13</f>
        <v>56016.295658748364</v>
      </c>
      <c r="I14" s="63">
        <f t="shared" si="0"/>
        <v>465043.61110370373</v>
      </c>
    </row>
    <row r="15" spans="2:12" x14ac:dyDescent="0.35">
      <c r="B15" s="149"/>
      <c r="C15" s="21" t="s">
        <v>13</v>
      </c>
      <c r="D15" s="52">
        <f>+Capital!N14+'Godoy Cruz'!N14+Guaymallen!N14+'Las Heras'!N14+'Lujan de Cuyo'!N14+Maipu!N14</f>
        <v>1454015.358332833</v>
      </c>
      <c r="E15" s="52">
        <f>+'La Paz'!N14+Lavalle!N14+'Santa Rosa'!N14</f>
        <v>10636.938117105896</v>
      </c>
      <c r="F15" s="52">
        <f>+Junin!N14+Rivadavia!N14+'San Martin'!N14</f>
        <v>96118.890245166811</v>
      </c>
      <c r="G15" s="52">
        <f>+'San Carlos'!N14+Tunuyan!N14+Tupungato!N14</f>
        <v>27098.165340990556</v>
      </c>
      <c r="H15" s="52">
        <f>+'Gral Alvear'!N14+Malargue!N14+'San Rafael'!N14</f>
        <v>255119.88079968258</v>
      </c>
      <c r="I15" s="63">
        <f t="shared" si="0"/>
        <v>1842989.232835779</v>
      </c>
    </row>
    <row r="16" spans="2:12" x14ac:dyDescent="0.35">
      <c r="B16" s="149"/>
      <c r="C16" s="21" t="s">
        <v>14</v>
      </c>
      <c r="D16" s="52">
        <f>+Capital!N15+'Godoy Cruz'!N15+Guaymallen!N15+'Las Heras'!N15+'Lujan de Cuyo'!N15+Maipu!N15</f>
        <v>697556.2252540706</v>
      </c>
      <c r="E16" s="52">
        <f>+'La Paz'!N15+Lavalle!N15+'Santa Rosa'!N15</f>
        <v>0</v>
      </c>
      <c r="F16" s="52">
        <f>+Junin!N15+Rivadavia!N15+'San Martin'!N15</f>
        <v>24723.437516292346</v>
      </c>
      <c r="G16" s="52">
        <f>+'San Carlos'!N15+Tunuyan!N15+Tupungato!N15</f>
        <v>17073.739678298509</v>
      </c>
      <c r="H16" s="52">
        <f>+'Gral Alvear'!N15+Malargue!N15+'San Rafael'!N15</f>
        <v>34380.377962740989</v>
      </c>
      <c r="I16" s="63">
        <f t="shared" si="0"/>
        <v>773733.78041140235</v>
      </c>
    </row>
    <row r="17" spans="2:12" x14ac:dyDescent="0.35">
      <c r="B17" s="149"/>
      <c r="C17" s="21" t="s">
        <v>15</v>
      </c>
      <c r="D17" s="52">
        <f>+Capital!N16+'Godoy Cruz'!N16+Guaymallen!N16+'Las Heras'!N16+'Lujan de Cuyo'!N16+Maipu!N16</f>
        <v>1531835.5797299761</v>
      </c>
      <c r="E17" s="52">
        <f>+'La Paz'!N16+Lavalle!N16+'Santa Rosa'!N16</f>
        <v>41341.104457481393</v>
      </c>
      <c r="F17" s="52">
        <f>+Junin!N16+Rivadavia!N16+'San Martin'!N16</f>
        <v>156620.09826966005</v>
      </c>
      <c r="G17" s="52">
        <f>+'San Carlos'!N16+Tunuyan!N16+Tupungato!N16</f>
        <v>84147.26886900267</v>
      </c>
      <c r="H17" s="52">
        <f>+'Gral Alvear'!N16+Malargue!N16+'San Rafael'!N16</f>
        <v>245107.82552867749</v>
      </c>
      <c r="I17" s="63">
        <f t="shared" si="0"/>
        <v>2059051.8768547976</v>
      </c>
    </row>
    <row r="18" spans="2:12" x14ac:dyDescent="0.35">
      <c r="B18" s="149"/>
      <c r="C18" s="21" t="s">
        <v>20</v>
      </c>
      <c r="D18" s="52">
        <f>+Capital!N17+'Godoy Cruz'!N17+Guaymallen!N17+'Las Heras'!N17+'Lujan de Cuyo'!N17+Maipu!N17</f>
        <v>1067140.2701929556</v>
      </c>
      <c r="E18" s="52">
        <f>+'La Paz'!N17+Lavalle!N17+'Santa Rosa'!N17</f>
        <v>60717.730551559587</v>
      </c>
      <c r="F18" s="52">
        <f>+Junin!N17+Rivadavia!N17+'San Martin'!N17</f>
        <v>201408.74086532617</v>
      </c>
      <c r="G18" s="52">
        <f>+'San Carlos'!N17+Tunuyan!N17+Tupungato!N17</f>
        <v>96053.002336451813</v>
      </c>
      <c r="H18" s="52">
        <f>+'Gral Alvear'!N17+Malargue!N17+'San Rafael'!N17</f>
        <v>282361.25251627044</v>
      </c>
      <c r="I18" s="63">
        <f t="shared" si="0"/>
        <v>1707680.9964625635</v>
      </c>
    </row>
    <row r="19" spans="2:12" x14ac:dyDescent="0.35">
      <c r="B19" s="149"/>
      <c r="C19" s="21" t="s">
        <v>16</v>
      </c>
      <c r="D19" s="52">
        <f>+Capital!N18+'Godoy Cruz'!N18+Guaymallen!N18+'Las Heras'!N18+'Lujan de Cuyo'!N18+Maipu!N18</f>
        <v>698532.28704530152</v>
      </c>
      <c r="E19" s="52">
        <f>+'La Paz'!N18+Lavalle!N18+'Santa Rosa'!N18</f>
        <v>32648.850793415524</v>
      </c>
      <c r="F19" s="52">
        <f>+Junin!N18+Rivadavia!N18+'San Martin'!N18</f>
        <v>91653.375895873134</v>
      </c>
      <c r="G19" s="52">
        <f>+'San Carlos'!N18+Tunuyan!N18+Tupungato!N18</f>
        <v>49971.909126873012</v>
      </c>
      <c r="H19" s="52">
        <f>+'Gral Alvear'!N18+Malargue!N18+'San Rafael'!N18</f>
        <v>133432.48315853815</v>
      </c>
      <c r="I19" s="63">
        <f t="shared" si="0"/>
        <v>1006238.9060200014</v>
      </c>
    </row>
    <row r="20" spans="2:12" x14ac:dyDescent="0.35">
      <c r="B20" s="149"/>
      <c r="C20" s="21" t="s">
        <v>17</v>
      </c>
      <c r="D20" s="52">
        <f>+Capital!N19+'Godoy Cruz'!N19+Guaymallen!N19+'Las Heras'!N19+'Lujan de Cuyo'!N19+Maipu!N19</f>
        <v>647141.5471201631</v>
      </c>
      <c r="E20" s="52">
        <f>+'La Paz'!N19+Lavalle!N19+'Santa Rosa'!N19</f>
        <v>9308.2763469023957</v>
      </c>
      <c r="F20" s="52">
        <f>+Junin!N19+Rivadavia!N19+'San Martin'!N19</f>
        <v>53851.77277626771</v>
      </c>
      <c r="G20" s="52">
        <f>+'San Carlos'!N19+Tunuyan!N19+Tupungato!N19</f>
        <v>26831.53671644954</v>
      </c>
      <c r="H20" s="52">
        <f>+'Gral Alvear'!N19+Malargue!N19+'San Rafael'!N19</f>
        <v>90148.62737790891</v>
      </c>
      <c r="I20" s="63">
        <f t="shared" si="0"/>
        <v>827281.76033769164</v>
      </c>
    </row>
    <row r="21" spans="2:12" x14ac:dyDescent="0.35">
      <c r="B21" s="149"/>
      <c r="C21" s="21" t="s">
        <v>19</v>
      </c>
      <c r="D21" s="52">
        <f>+Capital!N20+'Godoy Cruz'!N20+Guaymallen!N20+'Las Heras'!N20+'Lujan de Cuyo'!N20+Maipu!N20</f>
        <v>310485.95640248456</v>
      </c>
      <c r="E21" s="52">
        <f>+'La Paz'!N20+Lavalle!N20+'Santa Rosa'!N20</f>
        <v>2106.3449897553282</v>
      </c>
      <c r="F21" s="52">
        <f>+Junin!N20+Rivadavia!N20+'San Martin'!N20</f>
        <v>25730.681801012593</v>
      </c>
      <c r="G21" s="52">
        <f>+'San Carlos'!N20+Tunuyan!N20+Tupungato!N20</f>
        <v>8736.6244871872877</v>
      </c>
      <c r="H21" s="52">
        <f>+'Gral Alvear'!N20+Malargue!N20+'San Rafael'!N20</f>
        <v>28535.084943386028</v>
      </c>
      <c r="I21" s="63">
        <f t="shared" si="0"/>
        <v>375594.6926238258</v>
      </c>
    </row>
    <row r="22" spans="2:12" x14ac:dyDescent="0.35">
      <c r="B22" s="149"/>
      <c r="C22" s="21" t="s">
        <v>18</v>
      </c>
      <c r="D22" s="52">
        <f>+Capital!N21+'Godoy Cruz'!N21+Guaymallen!N21+'Las Heras'!N21+'Lujan de Cuyo'!N21+Maipu!N21</f>
        <v>86042.267440923504</v>
      </c>
      <c r="E22" s="52">
        <f>+'La Paz'!N21+Lavalle!N21+'Santa Rosa'!N21</f>
        <v>2924.4807886828689</v>
      </c>
      <c r="F22" s="52">
        <f>+Junin!N21+Rivadavia!N21+'San Martin'!N21</f>
        <v>13091.063463696519</v>
      </c>
      <c r="G22" s="52">
        <f>+'San Carlos'!N21+Tunuyan!N21+Tupungato!N21</f>
        <v>4355.7211110335247</v>
      </c>
      <c r="H22" s="52">
        <f>+'Gral Alvear'!N21+Malargue!N21+'San Rafael'!N21</f>
        <v>20423.383765051356</v>
      </c>
      <c r="I22" s="63">
        <f>+D22+E22+F22+G22+H22</f>
        <v>126836.91656938776</v>
      </c>
      <c r="K22" s="54">
        <f>SUM(I13:I22)</f>
        <v>12621414.926600734</v>
      </c>
      <c r="L22">
        <f>+K22/K24</f>
        <v>0.51574417409151629</v>
      </c>
    </row>
    <row r="23" spans="2:12" x14ac:dyDescent="0.35">
      <c r="B23" s="161" t="s">
        <v>5</v>
      </c>
      <c r="C23" s="161"/>
      <c r="D23" s="55">
        <f>+Capital!N22+'Godoy Cruz'!N22+Guaymallen!N22+'Las Heras'!N22+'Lujan de Cuyo'!N22+Maipu!N22</f>
        <v>191066.6073159081</v>
      </c>
      <c r="E23" s="55">
        <f>+'La Paz'!N22+Lavalle!N22+'Santa Rosa'!N22</f>
        <v>0</v>
      </c>
      <c r="F23" s="55">
        <f>+Junin!N22+Rivadavia!N22+'San Martin'!N22</f>
        <v>9375.2587250520482</v>
      </c>
      <c r="G23" s="55">
        <f>+'San Carlos'!N22+Tunuyan!N22+Tupungato!N22</f>
        <v>6681.6368997538202</v>
      </c>
      <c r="H23" s="55">
        <f>+'Gral Alvear'!N22+Malargue!N22+'San Rafael'!N22</f>
        <v>8536.3566864065797</v>
      </c>
      <c r="I23" s="65">
        <f>+D23+E23+F23+G23+H23</f>
        <v>215659.85962712055</v>
      </c>
      <c r="J23" s="54"/>
    </row>
    <row r="24" spans="2:12" x14ac:dyDescent="0.35">
      <c r="B24" s="20"/>
      <c r="C24" s="49" t="s">
        <v>26</v>
      </c>
      <c r="D24" s="53">
        <f>SUM(D8:D22)-D23</f>
        <v>16158911.494689114</v>
      </c>
      <c r="E24" s="53">
        <f t="shared" ref="E24" si="1">SUM(E8:E22)-E23</f>
        <v>450182.37281379587</v>
      </c>
      <c r="F24" s="53">
        <f>SUM(F8:F22)-F23</f>
        <v>2407190.3317875559</v>
      </c>
      <c r="G24" s="53">
        <f>SUM(G8:G22)-G23</f>
        <v>1470196.0999038734</v>
      </c>
      <c r="H24" s="53">
        <f>SUM(H8:H22)-H23</f>
        <v>3770099.2975589512</v>
      </c>
      <c r="I24" s="79">
        <f>SUM(D24:H24)</f>
        <v>24256579.596753292</v>
      </c>
      <c r="J24" s="54"/>
      <c r="K24" s="54">
        <f>+I24+I23</f>
        <v>24472239.456380412</v>
      </c>
    </row>
    <row r="25" spans="2:12" x14ac:dyDescent="0.35">
      <c r="B25" s="20"/>
      <c r="C25" s="49"/>
      <c r="D25" s="78">
        <f t="shared" ref="D25:I25" si="2">+D24/$I$24</f>
        <v>0.66616611918573887</v>
      </c>
      <c r="E25" s="78">
        <f t="shared" si="2"/>
        <v>1.8559186014587652E-2</v>
      </c>
      <c r="F25" s="78">
        <f t="shared" si="2"/>
        <v>9.9238654905399556E-2</v>
      </c>
      <c r="G25" s="78">
        <f t="shared" si="2"/>
        <v>6.0610198319166857E-2</v>
      </c>
      <c r="H25" s="78">
        <f t="shared" si="2"/>
        <v>0.15542584157510705</v>
      </c>
      <c r="I25" s="80">
        <f t="shared" si="2"/>
        <v>1</v>
      </c>
      <c r="J25" s="54"/>
      <c r="K25" s="54"/>
    </row>
    <row r="26" spans="2:12" x14ac:dyDescent="0.35">
      <c r="B26" s="2" t="s">
        <v>55</v>
      </c>
    </row>
    <row r="28" spans="2:12" x14ac:dyDescent="0.35">
      <c r="D28" s="77"/>
      <c r="E28" s="77"/>
      <c r="F28" s="77"/>
      <c r="G28" s="77"/>
      <c r="H28" s="77"/>
      <c r="I28" s="77"/>
    </row>
    <row r="29" spans="2:12" x14ac:dyDescent="0.35">
      <c r="B29" s="44"/>
      <c r="C29" s="44"/>
      <c r="D29" s="158" t="s">
        <v>48</v>
      </c>
      <c r="E29" s="158"/>
      <c r="F29" s="158"/>
      <c r="G29" s="158"/>
      <c r="H29" s="158"/>
      <c r="I29" s="159" t="s">
        <v>49</v>
      </c>
    </row>
    <row r="30" spans="2:12" x14ac:dyDescent="0.35">
      <c r="B30" s="45"/>
      <c r="C30" s="45"/>
      <c r="D30" s="48" t="s">
        <v>43</v>
      </c>
      <c r="E30" s="48" t="s">
        <v>44</v>
      </c>
      <c r="F30" s="48" t="s">
        <v>45</v>
      </c>
      <c r="G30" s="48" t="s">
        <v>46</v>
      </c>
      <c r="H30" s="48" t="s">
        <v>47</v>
      </c>
      <c r="I30" s="160"/>
    </row>
    <row r="31" spans="2:12" x14ac:dyDescent="0.35">
      <c r="B31" s="149" t="s">
        <v>0</v>
      </c>
      <c r="C31" s="21" t="s">
        <v>6</v>
      </c>
      <c r="D31" s="56">
        <f>+D8/$I8</f>
        <v>0.23651494223283098</v>
      </c>
      <c r="E31" s="56">
        <f t="shared" ref="E31:H31" si="3">+E8/$I8</f>
        <v>0.11937635272394949</v>
      </c>
      <c r="F31" s="56">
        <f t="shared" si="3"/>
        <v>0.35782308175767169</v>
      </c>
      <c r="G31" s="56">
        <f t="shared" si="3"/>
        <v>0.11185745837191763</v>
      </c>
      <c r="H31" s="56">
        <f t="shared" si="3"/>
        <v>0.17442816491363025</v>
      </c>
      <c r="I31" s="66">
        <f>SUM(D31:H31)</f>
        <v>1</v>
      </c>
    </row>
    <row r="32" spans="2:12" x14ac:dyDescent="0.35">
      <c r="B32" s="149"/>
      <c r="C32" s="21" t="s">
        <v>7</v>
      </c>
      <c r="D32" s="56">
        <f t="shared" ref="D32:H45" si="4">+D9/$I9</f>
        <v>0.19852546444542571</v>
      </c>
      <c r="E32" s="56">
        <f t="shared" si="4"/>
        <v>8.5457939416598173E-5</v>
      </c>
      <c r="F32" s="56">
        <f t="shared" si="4"/>
        <v>9.6563645220120384E-2</v>
      </c>
      <c r="G32" s="56">
        <f t="shared" si="4"/>
        <v>0.16365048256319104</v>
      </c>
      <c r="H32" s="56">
        <f t="shared" si="4"/>
        <v>0.54117494983184622</v>
      </c>
      <c r="I32" s="66">
        <f t="shared" ref="I32:I45" si="5">SUM(D32:H32)</f>
        <v>1</v>
      </c>
    </row>
    <row r="33" spans="2:9" x14ac:dyDescent="0.35">
      <c r="B33" s="149"/>
      <c r="C33" s="21" t="s">
        <v>8</v>
      </c>
      <c r="D33" s="56">
        <f t="shared" si="4"/>
        <v>0.74849638455809364</v>
      </c>
      <c r="E33" s="56">
        <f t="shared" si="4"/>
        <v>9.5991349555735236E-3</v>
      </c>
      <c r="F33" s="56">
        <f t="shared" si="4"/>
        <v>8.9675748110054243E-2</v>
      </c>
      <c r="G33" s="56">
        <f t="shared" si="4"/>
        <v>6.2220081154495753E-2</v>
      </c>
      <c r="H33" s="56">
        <f t="shared" si="4"/>
        <v>9.0008651221782754E-2</v>
      </c>
      <c r="I33" s="66">
        <f t="shared" si="5"/>
        <v>1</v>
      </c>
    </row>
    <row r="34" spans="2:9" x14ac:dyDescent="0.35">
      <c r="B34" s="149"/>
      <c r="C34" s="21" t="s">
        <v>9</v>
      </c>
      <c r="D34" s="56">
        <f t="shared" si="4"/>
        <v>0.57697279667619672</v>
      </c>
      <c r="E34" s="56">
        <f t="shared" si="4"/>
        <v>1.9701955521786371E-2</v>
      </c>
      <c r="F34" s="56">
        <f t="shared" si="4"/>
        <v>8.2772791163841578E-2</v>
      </c>
      <c r="G34" s="56">
        <f t="shared" si="4"/>
        <v>3.2365749132834E-2</v>
      </c>
      <c r="H34" s="56">
        <f t="shared" si="4"/>
        <v>0.28818670750534126</v>
      </c>
      <c r="I34" s="66">
        <f t="shared" si="5"/>
        <v>0.99999999999999989</v>
      </c>
    </row>
    <row r="35" spans="2:9" x14ac:dyDescent="0.35">
      <c r="B35" s="150"/>
      <c r="C35" s="38" t="s">
        <v>10</v>
      </c>
      <c r="D35" s="59">
        <f t="shared" si="4"/>
        <v>0.65898359122215988</v>
      </c>
      <c r="E35" s="59">
        <f t="shared" si="4"/>
        <v>2.6255440171720695E-2</v>
      </c>
      <c r="F35" s="59">
        <f t="shared" si="4"/>
        <v>0.12319419984969814</v>
      </c>
      <c r="G35" s="59">
        <f t="shared" si="4"/>
        <v>7.8223596984662927E-2</v>
      </c>
      <c r="H35" s="59">
        <f t="shared" si="4"/>
        <v>0.11334317177175837</v>
      </c>
      <c r="I35" s="67">
        <f t="shared" si="5"/>
        <v>1</v>
      </c>
    </row>
    <row r="36" spans="2:9" x14ac:dyDescent="0.35">
      <c r="B36" s="146" t="s">
        <v>1</v>
      </c>
      <c r="C36" s="31" t="s">
        <v>11</v>
      </c>
      <c r="D36" s="58">
        <f t="shared" si="4"/>
        <v>0.78319780354111279</v>
      </c>
      <c r="E36" s="58">
        <f t="shared" si="4"/>
        <v>7.3906640426322405E-3</v>
      </c>
      <c r="F36" s="58">
        <f t="shared" si="4"/>
        <v>7.6308863724019238E-2</v>
      </c>
      <c r="G36" s="58">
        <f t="shared" si="4"/>
        <v>3.3454019255241239E-2</v>
      </c>
      <c r="H36" s="56">
        <f t="shared" si="4"/>
        <v>9.9648649436994474E-2</v>
      </c>
      <c r="I36" s="66">
        <f t="shared" si="5"/>
        <v>1</v>
      </c>
    </row>
    <row r="37" spans="2:9" x14ac:dyDescent="0.35">
      <c r="B37" s="149"/>
      <c r="C37" s="21" t="s">
        <v>12</v>
      </c>
      <c r="D37" s="56">
        <f t="shared" si="4"/>
        <v>0.81492009993176939</v>
      </c>
      <c r="E37" s="56">
        <f t="shared" si="4"/>
        <v>4.7622238336030194E-3</v>
      </c>
      <c r="F37" s="56">
        <f t="shared" si="4"/>
        <v>3.2635786160587141E-2</v>
      </c>
      <c r="G37" s="56">
        <f t="shared" si="4"/>
        <v>2.7228035163953564E-2</v>
      </c>
      <c r="H37" s="56">
        <f t="shared" si="4"/>
        <v>0.12045385491008681</v>
      </c>
      <c r="I37" s="66">
        <f t="shared" si="5"/>
        <v>1</v>
      </c>
    </row>
    <row r="38" spans="2:9" x14ac:dyDescent="0.35">
      <c r="B38" s="149"/>
      <c r="C38" s="21" t="s">
        <v>13</v>
      </c>
      <c r="D38" s="56">
        <f t="shared" si="4"/>
        <v>0.78894403311057992</v>
      </c>
      <c r="E38" s="56">
        <f t="shared" si="4"/>
        <v>5.7715682368577942E-3</v>
      </c>
      <c r="F38" s="56">
        <f t="shared" si="4"/>
        <v>5.215379912842473E-2</v>
      </c>
      <c r="G38" s="56">
        <f t="shared" si="4"/>
        <v>1.4703376915173308E-2</v>
      </c>
      <c r="H38" s="56">
        <f t="shared" si="4"/>
        <v>0.13842722260896423</v>
      </c>
      <c r="I38" s="66">
        <f t="shared" si="5"/>
        <v>1</v>
      </c>
    </row>
    <row r="39" spans="2:9" x14ac:dyDescent="0.35">
      <c r="B39" s="149"/>
      <c r="C39" s="21" t="s">
        <v>14</v>
      </c>
      <c r="D39" s="56">
        <f t="shared" si="4"/>
        <v>0.90154552239295105</v>
      </c>
      <c r="E39" s="56">
        <f t="shared" si="4"/>
        <v>0</v>
      </c>
      <c r="F39" s="56">
        <f t="shared" si="4"/>
        <v>3.1953416203628376E-2</v>
      </c>
      <c r="G39" s="56">
        <f t="shared" si="4"/>
        <v>2.2066685093185698E-2</v>
      </c>
      <c r="H39" s="56">
        <f t="shared" si="4"/>
        <v>4.4434376310235002E-2</v>
      </c>
      <c r="I39" s="66">
        <f t="shared" si="5"/>
        <v>1</v>
      </c>
    </row>
    <row r="40" spans="2:9" x14ac:dyDescent="0.35">
      <c r="B40" s="149"/>
      <c r="C40" s="21" t="s">
        <v>15</v>
      </c>
      <c r="D40" s="56">
        <f t="shared" si="4"/>
        <v>0.74395191153214435</v>
      </c>
      <c r="E40" s="56">
        <f t="shared" si="4"/>
        <v>2.0077738167835743E-2</v>
      </c>
      <c r="F40" s="56">
        <f t="shared" si="4"/>
        <v>7.6064182758181553E-2</v>
      </c>
      <c r="G40" s="56">
        <f t="shared" si="4"/>
        <v>4.0866997968763009E-2</v>
      </c>
      <c r="H40" s="56">
        <f t="shared" si="4"/>
        <v>0.11903916957307543</v>
      </c>
      <c r="I40" s="66">
        <f t="shared" si="5"/>
        <v>1.0000000000000002</v>
      </c>
    </row>
    <row r="41" spans="2:9" x14ac:dyDescent="0.35">
      <c r="B41" s="149"/>
      <c r="C41" s="21" t="s">
        <v>20</v>
      </c>
      <c r="D41" s="56">
        <f t="shared" si="4"/>
        <v>0.62490609920911533</v>
      </c>
      <c r="E41" s="56">
        <f t="shared" si="4"/>
        <v>3.5555663310264322E-2</v>
      </c>
      <c r="F41" s="56">
        <f t="shared" si="4"/>
        <v>0.11794283667883021</v>
      </c>
      <c r="G41" s="56">
        <f t="shared" si="4"/>
        <v>5.6247626187457857E-2</v>
      </c>
      <c r="H41" s="56">
        <f t="shared" si="4"/>
        <v>0.16534777461433237</v>
      </c>
      <c r="I41" s="66">
        <f t="shared" si="5"/>
        <v>1</v>
      </c>
    </row>
    <row r="42" spans="2:9" x14ac:dyDescent="0.35">
      <c r="B42" s="149"/>
      <c r="C42" s="21" t="s">
        <v>16</v>
      </c>
      <c r="D42" s="56">
        <f t="shared" si="4"/>
        <v>0.69420123080732532</v>
      </c>
      <c r="E42" s="56">
        <f t="shared" si="4"/>
        <v>3.2446420624454117E-2</v>
      </c>
      <c r="F42" s="56">
        <f t="shared" si="4"/>
        <v>9.1085104489143365E-2</v>
      </c>
      <c r="G42" s="56">
        <f t="shared" si="4"/>
        <v>4.9662072126119623E-2</v>
      </c>
      <c r="H42" s="56">
        <f t="shared" si="4"/>
        <v>0.13260517195295751</v>
      </c>
      <c r="I42" s="66">
        <f t="shared" si="5"/>
        <v>1</v>
      </c>
    </row>
    <row r="43" spans="2:9" x14ac:dyDescent="0.35">
      <c r="B43" s="149"/>
      <c r="C43" s="21" t="s">
        <v>17</v>
      </c>
      <c r="D43" s="56">
        <f t="shared" si="4"/>
        <v>0.78225047153947125</v>
      </c>
      <c r="E43" s="56">
        <f t="shared" si="4"/>
        <v>1.1251639759473013E-2</v>
      </c>
      <c r="F43" s="56">
        <f t="shared" si="4"/>
        <v>6.509483873340291E-2</v>
      </c>
      <c r="G43" s="56">
        <f t="shared" si="4"/>
        <v>3.2433371558315348E-2</v>
      </c>
      <c r="H43" s="56">
        <f t="shared" si="4"/>
        <v>0.10896967840933754</v>
      </c>
      <c r="I43" s="66">
        <f t="shared" si="5"/>
        <v>1</v>
      </c>
    </row>
    <row r="44" spans="2:9" x14ac:dyDescent="0.35">
      <c r="B44" s="149"/>
      <c r="C44" s="21" t="s">
        <v>19</v>
      </c>
      <c r="D44" s="56">
        <f t="shared" si="4"/>
        <v>0.82665160743751398</v>
      </c>
      <c r="E44" s="56">
        <f t="shared" si="4"/>
        <v>5.6080265006963849E-3</v>
      </c>
      <c r="F44" s="56">
        <f t="shared" si="4"/>
        <v>6.8506510625225947E-2</v>
      </c>
      <c r="G44" s="56">
        <f t="shared" si="4"/>
        <v>2.3260777265394939E-2</v>
      </c>
      <c r="H44" s="56">
        <f t="shared" si="4"/>
        <v>7.5973078171168773E-2</v>
      </c>
      <c r="I44" s="66">
        <f t="shared" si="5"/>
        <v>1</v>
      </c>
    </row>
    <row r="45" spans="2:9" x14ac:dyDescent="0.35">
      <c r="B45" s="150"/>
      <c r="C45" s="38" t="s">
        <v>18</v>
      </c>
      <c r="D45" s="59">
        <f t="shared" si="4"/>
        <v>0.67836927740081876</v>
      </c>
      <c r="E45" s="59">
        <f t="shared" si="4"/>
        <v>2.3057015794632586E-2</v>
      </c>
      <c r="F45" s="59">
        <f t="shared" si="4"/>
        <v>0.10321177633275944</v>
      </c>
      <c r="G45" s="59">
        <f t="shared" si="4"/>
        <v>3.4341114786172459E-2</v>
      </c>
      <c r="H45" s="59">
        <f t="shared" si="4"/>
        <v>0.16102081568561691</v>
      </c>
      <c r="I45" s="67">
        <f t="shared" si="5"/>
        <v>1.0000000000000002</v>
      </c>
    </row>
    <row r="46" spans="2:9" x14ac:dyDescent="0.35">
      <c r="B46" s="2" t="s">
        <v>55</v>
      </c>
    </row>
    <row r="49" spans="2:8" x14ac:dyDescent="0.35">
      <c r="B49" s="44"/>
      <c r="C49" s="44"/>
      <c r="D49" s="158" t="s">
        <v>48</v>
      </c>
      <c r="E49" s="158"/>
      <c r="F49" s="158"/>
      <c r="G49" s="158"/>
      <c r="H49" s="158"/>
    </row>
    <row r="50" spans="2:8" x14ac:dyDescent="0.35">
      <c r="B50" s="45"/>
      <c r="C50" s="45"/>
      <c r="D50" s="48" t="s">
        <v>43</v>
      </c>
      <c r="E50" s="48" t="s">
        <v>44</v>
      </c>
      <c r="F50" s="48" t="s">
        <v>45</v>
      </c>
      <c r="G50" s="48" t="s">
        <v>46</v>
      </c>
      <c r="H50" s="48" t="s">
        <v>47</v>
      </c>
    </row>
    <row r="51" spans="2:8" x14ac:dyDescent="0.35">
      <c r="B51" s="149" t="s">
        <v>0</v>
      </c>
      <c r="C51" s="21" t="s">
        <v>6</v>
      </c>
      <c r="D51" s="22">
        <f>+D8/(D$24+D$23)</f>
        <v>2.0074586918320494E-2</v>
      </c>
      <c r="E51" s="22">
        <f t="shared" ref="E51:H51" si="6">+E8/(E$24+E$23)</f>
        <v>0.36798916321357122</v>
      </c>
      <c r="F51" s="22">
        <f t="shared" si="6"/>
        <v>0.20548256296814205</v>
      </c>
      <c r="G51" s="22">
        <f t="shared" si="6"/>
        <v>0.10510554120433273</v>
      </c>
      <c r="H51" s="22">
        <f t="shared" si="6"/>
        <v>6.4059980651524948E-2</v>
      </c>
    </row>
    <row r="52" spans="2:8" x14ac:dyDescent="0.35">
      <c r="B52" s="149"/>
      <c r="C52" s="21" t="s">
        <v>7</v>
      </c>
      <c r="D52" s="22">
        <f t="shared" ref="D52:H65" si="7">+D9/(D$24+D$23)</f>
        <v>2.716186025869698E-2</v>
      </c>
      <c r="E52" s="22">
        <f t="shared" si="7"/>
        <v>4.2464341717626363E-4</v>
      </c>
      <c r="F52" s="22">
        <f t="shared" si="7"/>
        <v>8.9387240375544783E-2</v>
      </c>
      <c r="G52" s="22">
        <f t="shared" si="7"/>
        <v>0.24787527650026125</v>
      </c>
      <c r="H52" s="22">
        <f t="shared" si="7"/>
        <v>0.32037832949571526</v>
      </c>
    </row>
    <row r="53" spans="2:8" x14ac:dyDescent="0.35">
      <c r="B53" s="149"/>
      <c r="C53" s="21" t="s">
        <v>8</v>
      </c>
      <c r="D53" s="22">
        <f t="shared" si="7"/>
        <v>0.31986557723654224</v>
      </c>
      <c r="E53" s="22">
        <f t="shared" si="7"/>
        <v>0.14898364157617655</v>
      </c>
      <c r="F53" s="22">
        <f t="shared" si="7"/>
        <v>0.25928141907493729</v>
      </c>
      <c r="G53" s="22">
        <f t="shared" si="7"/>
        <v>0.29436149726131472</v>
      </c>
      <c r="H53" s="22">
        <f t="shared" si="7"/>
        <v>0.16643482723428094</v>
      </c>
    </row>
    <row r="54" spans="2:8" x14ac:dyDescent="0.35">
      <c r="B54" s="149"/>
      <c r="C54" s="21" t="s">
        <v>9</v>
      </c>
      <c r="D54" s="22">
        <f t="shared" si="7"/>
        <v>1.3852592554398101E-2</v>
      </c>
      <c r="E54" s="22">
        <f t="shared" si="7"/>
        <v>1.7179627655802512E-2</v>
      </c>
      <c r="F54" s="22">
        <f t="shared" si="7"/>
        <v>1.3445653385673703E-2</v>
      </c>
      <c r="G54" s="22">
        <f t="shared" si="7"/>
        <v>8.6026849495916234E-3</v>
      </c>
      <c r="H54" s="22">
        <f t="shared" si="7"/>
        <v>2.9938623286161311E-2</v>
      </c>
    </row>
    <row r="55" spans="2:8" x14ac:dyDescent="0.35">
      <c r="B55" s="150"/>
      <c r="C55" s="38" t="s">
        <v>10</v>
      </c>
      <c r="D55" s="22">
        <f t="shared" si="7"/>
        <v>3.4118307872267481E-2</v>
      </c>
      <c r="E55" s="22">
        <f t="shared" si="7"/>
        <v>4.9369744097756546E-2</v>
      </c>
      <c r="F55" s="22">
        <f t="shared" si="7"/>
        <v>4.3154067075360916E-2</v>
      </c>
      <c r="G55" s="22">
        <f t="shared" si="7"/>
        <v>4.4835632114752118E-2</v>
      </c>
      <c r="H55" s="22">
        <f t="shared" si="7"/>
        <v>2.5391619528980766E-2</v>
      </c>
    </row>
    <row r="56" spans="2:8" x14ac:dyDescent="0.35">
      <c r="B56" s="146" t="s">
        <v>1</v>
      </c>
      <c r="C56" s="31" t="s">
        <v>11</v>
      </c>
      <c r="D56" s="22">
        <f t="shared" si="7"/>
        <v>0.16463765124248639</v>
      </c>
      <c r="E56" s="22">
        <f t="shared" si="7"/>
        <v>5.6424776996001361E-2</v>
      </c>
      <c r="F56" s="22">
        <f t="shared" si="7"/>
        <v>0.10853036802540793</v>
      </c>
      <c r="G56" s="22">
        <f t="shared" si="7"/>
        <v>7.7853588450477434E-2</v>
      </c>
      <c r="H56" s="22">
        <f t="shared" si="7"/>
        <v>9.0638200593485832E-2</v>
      </c>
    </row>
    <row r="57" spans="2:8" x14ac:dyDescent="0.35">
      <c r="B57" s="149"/>
      <c r="C57" s="21" t="s">
        <v>12</v>
      </c>
      <c r="D57" s="22">
        <f t="shared" si="7"/>
        <v>2.317883141303945E-2</v>
      </c>
      <c r="E57" s="22">
        <f t="shared" si="7"/>
        <v>4.9194324393924916E-3</v>
      </c>
      <c r="F57" s="22">
        <f t="shared" si="7"/>
        <v>6.2804270270637773E-3</v>
      </c>
      <c r="G57" s="22">
        <f t="shared" si="7"/>
        <v>8.5736438977732539E-3</v>
      </c>
      <c r="H57" s="22">
        <f t="shared" si="7"/>
        <v>1.4824476553015413E-2</v>
      </c>
    </row>
    <row r="58" spans="2:8" x14ac:dyDescent="0.35">
      <c r="B58" s="149"/>
      <c r="C58" s="21" t="s">
        <v>13</v>
      </c>
      <c r="D58" s="22">
        <f t="shared" si="7"/>
        <v>8.8930722063445766E-2</v>
      </c>
      <c r="E58" s="22">
        <f t="shared" si="7"/>
        <v>2.3628064445574238E-2</v>
      </c>
      <c r="F58" s="22">
        <f t="shared" si="7"/>
        <v>3.9774997468526321E-2</v>
      </c>
      <c r="G58" s="22">
        <f t="shared" si="7"/>
        <v>1.8348279390844158E-2</v>
      </c>
      <c r="H58" s="22">
        <f t="shared" si="7"/>
        <v>6.7516401194449988E-2</v>
      </c>
    </row>
    <row r="59" spans="2:8" x14ac:dyDescent="0.35">
      <c r="B59" s="149"/>
      <c r="C59" s="21" t="s">
        <v>14</v>
      </c>
      <c r="D59" s="22">
        <f t="shared" si="7"/>
        <v>4.2664046453281076E-2</v>
      </c>
      <c r="E59" s="22">
        <f t="shared" si="7"/>
        <v>0</v>
      </c>
      <c r="F59" s="22">
        <f t="shared" si="7"/>
        <v>1.0230815837714525E-2</v>
      </c>
      <c r="G59" s="22">
        <f t="shared" si="7"/>
        <v>1.1560699476214473E-2</v>
      </c>
      <c r="H59" s="22">
        <f t="shared" si="7"/>
        <v>9.0986221241294019E-3</v>
      </c>
    </row>
    <row r="60" spans="2:8" x14ac:dyDescent="0.35">
      <c r="B60" s="149"/>
      <c r="C60" s="21" t="s">
        <v>15</v>
      </c>
      <c r="D60" s="22">
        <f t="shared" si="7"/>
        <v>9.3690375006809642E-2</v>
      </c>
      <c r="E60" s="22">
        <f t="shared" si="7"/>
        <v>9.1831904032770459E-2</v>
      </c>
      <c r="F60" s="22">
        <f t="shared" si="7"/>
        <v>6.4811027221668496E-2</v>
      </c>
      <c r="G60" s="22">
        <f t="shared" si="7"/>
        <v>5.6976462419374464E-2</v>
      </c>
      <c r="H60" s="22">
        <f t="shared" si="7"/>
        <v>6.4866752965000718E-2</v>
      </c>
    </row>
    <row r="61" spans="2:8" x14ac:dyDescent="0.35">
      <c r="B61" s="149"/>
      <c r="C61" s="21" t="s">
        <v>20</v>
      </c>
      <c r="D61" s="22">
        <f t="shared" si="7"/>
        <v>6.5268605470614707E-2</v>
      </c>
      <c r="E61" s="22">
        <f t="shared" si="7"/>
        <v>0.13487362948498566</v>
      </c>
      <c r="F61" s="22">
        <f t="shared" si="7"/>
        <v>8.3345033818263886E-2</v>
      </c>
      <c r="G61" s="22">
        <f t="shared" si="7"/>
        <v>6.5037883599178045E-2</v>
      </c>
      <c r="H61" s="22">
        <f t="shared" si="7"/>
        <v>7.4725715404456369E-2</v>
      </c>
    </row>
    <row r="62" spans="2:8" x14ac:dyDescent="0.35">
      <c r="B62" s="149"/>
      <c r="C62" s="21" t="s">
        <v>16</v>
      </c>
      <c r="D62" s="22">
        <f t="shared" si="7"/>
        <v>4.2723744502118903E-2</v>
      </c>
      <c r="E62" s="22">
        <f t="shared" si="7"/>
        <v>7.2523609908022146E-2</v>
      </c>
      <c r="F62" s="22">
        <f t="shared" si="7"/>
        <v>3.7927121140722435E-2</v>
      </c>
      <c r="G62" s="22">
        <f t="shared" si="7"/>
        <v>3.3836185543040333E-2</v>
      </c>
      <c r="H62" s="22">
        <f t="shared" si="7"/>
        <v>3.5312344287183287E-2</v>
      </c>
    </row>
    <row r="63" spans="2:8" x14ac:dyDescent="0.35">
      <c r="B63" s="149"/>
      <c r="C63" s="21" t="s">
        <v>17</v>
      </c>
      <c r="D63" s="22">
        <f t="shared" si="7"/>
        <v>3.9580575770973243E-2</v>
      </c>
      <c r="E63" s="22">
        <f t="shared" si="7"/>
        <v>2.0676678850667658E-2</v>
      </c>
      <c r="F63" s="22">
        <f t="shared" si="7"/>
        <v>2.228442422075725E-2</v>
      </c>
      <c r="G63" s="22">
        <f t="shared" si="7"/>
        <v>1.8167744050716361E-2</v>
      </c>
      <c r="H63" s="22">
        <f t="shared" si="7"/>
        <v>2.3857454284227027E-2</v>
      </c>
    </row>
    <row r="64" spans="2:8" x14ac:dyDescent="0.35">
      <c r="B64" s="149"/>
      <c r="C64" s="21" t="s">
        <v>19</v>
      </c>
      <c r="D64" s="22">
        <f t="shared" si="7"/>
        <v>1.8989992186253093E-2</v>
      </c>
      <c r="E64" s="22">
        <f t="shared" si="7"/>
        <v>4.6788704244236437E-3</v>
      </c>
      <c r="F64" s="22">
        <f t="shared" si="7"/>
        <v>1.0647624009060948E-2</v>
      </c>
      <c r="G64" s="22">
        <f t="shared" si="7"/>
        <v>5.9156044332388446E-3</v>
      </c>
      <c r="H64" s="22">
        <f t="shared" si="7"/>
        <v>7.5516899628378835E-3</v>
      </c>
    </row>
    <row r="65" spans="2:8" x14ac:dyDescent="0.35">
      <c r="B65" s="150"/>
      <c r="C65" s="38" t="s">
        <v>18</v>
      </c>
      <c r="D65" s="22">
        <f t="shared" si="7"/>
        <v>5.2625310507524179E-3</v>
      </c>
      <c r="E65" s="22">
        <f t="shared" si="7"/>
        <v>6.4962134576790525E-3</v>
      </c>
      <c r="F65" s="22">
        <f t="shared" si="7"/>
        <v>5.4172183511557856E-3</v>
      </c>
      <c r="G65" s="22">
        <f t="shared" si="7"/>
        <v>2.9492767088902788E-3</v>
      </c>
      <c r="H65" s="22">
        <f t="shared" si="7"/>
        <v>5.4049624345510411E-3</v>
      </c>
    </row>
    <row r="66" spans="2:8" x14ac:dyDescent="0.35">
      <c r="B66" s="49"/>
      <c r="C66" s="49" t="s">
        <v>50</v>
      </c>
      <c r="D66" s="50">
        <f>SUM(D51:D65)</f>
        <v>1</v>
      </c>
      <c r="E66" s="50">
        <f t="shared" ref="E66:H66" si="8">SUM(E51:E65)</f>
        <v>0.99999999999999978</v>
      </c>
      <c r="F66" s="50">
        <f t="shared" si="8"/>
        <v>1.0000000000000002</v>
      </c>
      <c r="G66" s="50">
        <f t="shared" si="8"/>
        <v>1.0000000000000002</v>
      </c>
      <c r="H66" s="50">
        <f t="shared" si="8"/>
        <v>1.0000000000000002</v>
      </c>
    </row>
    <row r="67" spans="2:8" x14ac:dyDescent="0.35">
      <c r="B67" s="2" t="s">
        <v>55</v>
      </c>
    </row>
    <row r="70" spans="2:8" x14ac:dyDescent="0.35">
      <c r="B70" t="s">
        <v>51</v>
      </c>
      <c r="D70" s="57">
        <f>SUM(D51:D55)</f>
        <v>0.41507292484022529</v>
      </c>
      <c r="E70" s="57">
        <f>SUM(E51:E55)</f>
        <v>0.58394681996048303</v>
      </c>
      <c r="F70" s="57">
        <f>SUM(F51:F55)</f>
        <v>0.61075094287965881</v>
      </c>
      <c r="G70" s="57">
        <f>SUM(G51:G55)</f>
        <v>0.70078063203025254</v>
      </c>
      <c r="H70" s="57">
        <f>SUM(H51:H55)</f>
        <v>0.6062033801966632</v>
      </c>
    </row>
    <row r="71" spans="2:8" x14ac:dyDescent="0.35">
      <c r="B71" t="s">
        <v>52</v>
      </c>
      <c r="D71" s="57">
        <f>SUM(D56:D65)</f>
        <v>0.58492707515977482</v>
      </c>
      <c r="E71" s="57">
        <f>SUM(E56:E65)</f>
        <v>0.41605318003951669</v>
      </c>
      <c r="F71" s="57">
        <f>SUM(F56:F65)</f>
        <v>0.3892490571203413</v>
      </c>
      <c r="G71" s="57">
        <f>SUM(G56:G65)</f>
        <v>0.29921936796974768</v>
      </c>
      <c r="H71" s="57">
        <f>SUM(H56:H65)</f>
        <v>0.39379661980333691</v>
      </c>
    </row>
    <row r="72" spans="2:8" x14ac:dyDescent="0.35">
      <c r="D72" s="57">
        <f>+D70+D71</f>
        <v>1</v>
      </c>
      <c r="E72" s="57">
        <f t="shared" ref="E72:H72" si="9">+E70+E71</f>
        <v>0.99999999999999978</v>
      </c>
      <c r="F72" s="57">
        <f t="shared" si="9"/>
        <v>1</v>
      </c>
      <c r="G72" s="57">
        <f t="shared" si="9"/>
        <v>1.0000000000000002</v>
      </c>
      <c r="H72" s="57">
        <f t="shared" si="9"/>
        <v>1</v>
      </c>
    </row>
  </sheetData>
  <mergeCells count="12">
    <mergeCell ref="D29:H29"/>
    <mergeCell ref="I29:I30"/>
    <mergeCell ref="D6:H6"/>
    <mergeCell ref="I6:I7"/>
    <mergeCell ref="B8:B12"/>
    <mergeCell ref="B13:B22"/>
    <mergeCell ref="B23:C23"/>
    <mergeCell ref="B31:B35"/>
    <mergeCell ref="B36:B45"/>
    <mergeCell ref="D49:H49"/>
    <mergeCell ref="B51:B55"/>
    <mergeCell ref="B56:B65"/>
  </mergeCells>
  <conditionalFormatting sqref="D51:H65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41ABD-1B4A-458F-80D4-324519A2BACB}">
  <dimension ref="B2:T92"/>
  <sheetViews>
    <sheetView tabSelected="1" topLeftCell="A46" zoomScale="105" zoomScaleNormal="130" workbookViewId="0">
      <selection activeCell="J62" sqref="J62"/>
    </sheetView>
  </sheetViews>
  <sheetFormatPr baseColWidth="10" defaultRowHeight="14.5" x14ac:dyDescent="0.35"/>
  <cols>
    <col min="3" max="3" width="51.7265625" bestFit="1" customWidth="1"/>
    <col min="11" max="11" width="12.90625" customWidth="1"/>
    <col min="12" max="12" width="1.6328125" customWidth="1"/>
    <col min="13" max="14" width="10.90625" style="86"/>
    <col min="15" max="15" width="1.6328125" style="86" customWidth="1"/>
    <col min="16" max="17" width="10.90625" style="86"/>
  </cols>
  <sheetData>
    <row r="2" spans="2:13" x14ac:dyDescent="0.35">
      <c r="B2" s="6" t="s">
        <v>56</v>
      </c>
    </row>
    <row r="3" spans="2:13" x14ac:dyDescent="0.35">
      <c r="B3" s="5" t="s">
        <v>2</v>
      </c>
    </row>
    <row r="4" spans="2:13" x14ac:dyDescent="0.35">
      <c r="B4" s="5" t="s">
        <v>3</v>
      </c>
    </row>
    <row r="6" spans="2:13" ht="14.5" customHeight="1" x14ac:dyDescent="0.35">
      <c r="B6" s="44"/>
      <c r="C6" s="44"/>
      <c r="D6" s="158" t="s">
        <v>57</v>
      </c>
      <c r="E6" s="158"/>
      <c r="F6" s="158"/>
      <c r="G6" s="158"/>
      <c r="H6" s="158"/>
      <c r="I6" s="156" t="s">
        <v>49</v>
      </c>
    </row>
    <row r="7" spans="2:13" x14ac:dyDescent="0.35">
      <c r="B7" s="45"/>
      <c r="C7" s="45"/>
      <c r="D7" s="48" t="s">
        <v>43</v>
      </c>
      <c r="E7" s="48" t="s">
        <v>44</v>
      </c>
      <c r="F7" s="48" t="s">
        <v>45</v>
      </c>
      <c r="G7" s="48" t="s">
        <v>46</v>
      </c>
      <c r="H7" s="48" t="s">
        <v>47</v>
      </c>
      <c r="I7" s="157"/>
    </row>
    <row r="8" spans="2:13" x14ac:dyDescent="0.35">
      <c r="B8" s="146" t="s">
        <v>0</v>
      </c>
      <c r="C8" s="31" t="s">
        <v>6</v>
      </c>
      <c r="D8" s="60">
        <f>+Capital!W7+'Godoy Cruz'!W7+Guaymallen!W7+'Las Heras'!W7+'Lujan de Cuyo'!W7+Maipu!W7</f>
        <v>290413.28210144868</v>
      </c>
      <c r="E8" s="60">
        <f>+'La Paz'!W7+Lavalle!W7+'Santa Rosa'!W7</f>
        <v>146210.43367312275</v>
      </c>
      <c r="F8" s="60">
        <f>+Junin!W7+Rivadavia!W7+'San Martin'!W7</f>
        <v>372395.57386901311</v>
      </c>
      <c r="G8" s="60">
        <f>+'San Carlos'!W7+Tunuyan!W7+Tupungato!W7</f>
        <v>149053.72074006003</v>
      </c>
      <c r="H8" s="60">
        <f>+'Gral Alvear'!W7+Malargue!W7+'San Rafael'!W7</f>
        <v>230497.06669570837</v>
      </c>
      <c r="I8" s="62">
        <f>+D8+E8+F8+G8+H8</f>
        <v>1188570.0770793529</v>
      </c>
      <c r="K8" s="77">
        <f>+I8/$I$24</f>
        <v>4.8990762797599056E-2</v>
      </c>
    </row>
    <row r="9" spans="2:13" x14ac:dyDescent="0.35">
      <c r="B9" s="149"/>
      <c r="C9" s="21" t="s">
        <v>7</v>
      </c>
      <c r="D9" s="52">
        <f>+Capital!W8+'Godoy Cruz'!W8+Guaymallen!W8+'Las Heras'!W8+'Lujan de Cuyo'!W8+Maipu!W8</f>
        <v>237728.11096430637</v>
      </c>
      <c r="E9" s="52">
        <f>+'La Paz'!W8+Lavalle!W8+'Santa Rosa'!W8</f>
        <v>174.40563810316155</v>
      </c>
      <c r="F9" s="52">
        <f>+Junin!W8+Rivadavia!W8+'San Martin'!W8</f>
        <v>148909.28455700996</v>
      </c>
      <c r="G9" s="52">
        <f>+'San Carlos'!W8+Tunuyan!W8+Tupungato!W8</f>
        <v>253669.51437580219</v>
      </c>
      <c r="H9" s="52">
        <f>+'Gral Alvear'!W8+Malargue!W8+'San Rafael'!W8</f>
        <v>805493.23926218774</v>
      </c>
      <c r="I9" s="63">
        <f t="shared" ref="I9:I23" si="0">+D9+E9+F9+G9+H9</f>
        <v>1445974.5547974096</v>
      </c>
      <c r="K9" s="77">
        <f t="shared" ref="K9:K22" si="1">+I9/$I$24</f>
        <v>5.9600521493453615E-2</v>
      </c>
    </row>
    <row r="10" spans="2:13" x14ac:dyDescent="0.35">
      <c r="B10" s="149"/>
      <c r="C10" s="21" t="s">
        <v>8</v>
      </c>
      <c r="D10" s="52">
        <f>+Capital!W9+'Godoy Cruz'!W9+Guaymallen!W9+'Las Heras'!W9+'Lujan de Cuyo'!W9+Maipu!W9</f>
        <v>4476920.458729879</v>
      </c>
      <c r="E10" s="52">
        <f>+'La Paz'!W9+Lavalle!W9+'Santa Rosa'!W9</f>
        <v>66898.027717261139</v>
      </c>
      <c r="F10" s="52">
        <f>+Junin!W9+Rivadavia!W9+'San Martin'!W9</f>
        <v>526403.76762041426</v>
      </c>
      <c r="G10" s="52">
        <f>+'San Carlos'!W9+Tunuyan!W9+Tupungato!W9</f>
        <v>556036.51344559237</v>
      </c>
      <c r="H10" s="52">
        <f>+'Gral Alvear'!W9+Malargue!W9+'San Rafael'!W9</f>
        <v>685134.98240154248</v>
      </c>
      <c r="I10" s="63">
        <f t="shared" si="0"/>
        <v>6311393.7499146899</v>
      </c>
      <c r="K10" s="77">
        <f t="shared" si="1"/>
        <v>0.260144521628973</v>
      </c>
    </row>
    <row r="11" spans="2:13" x14ac:dyDescent="0.35">
      <c r="B11" s="149"/>
      <c r="C11" s="21" t="s">
        <v>9</v>
      </c>
      <c r="D11" s="52">
        <f>+Capital!W10+'Godoy Cruz'!W10+Guaymallen!W10+'Las Heras'!W10+'Lujan de Cuyo'!W10+Maipu!W10</f>
        <v>297482.42688088334</v>
      </c>
      <c r="E11" s="52">
        <f>+'La Paz'!W10+Lavalle!W10+'Santa Rosa'!W10</f>
        <v>12217.021251644481</v>
      </c>
      <c r="F11" s="52">
        <f>+Junin!W10+Rivadavia!W10+'San Martin'!W10</f>
        <v>47263.124167531583</v>
      </c>
      <c r="G11" s="52">
        <f>+'San Carlos'!W10+Tunuyan!W10+Tupungato!W10</f>
        <v>20544.853185520486</v>
      </c>
      <c r="H11" s="52">
        <f>+'Gral Alvear'!W10+Malargue!W10+'San Rafael'!W10</f>
        <v>128741.7433293561</v>
      </c>
      <c r="I11" s="63">
        <f t="shared" si="0"/>
        <v>506249.16881493595</v>
      </c>
      <c r="K11" s="77">
        <f t="shared" si="1"/>
        <v>2.0866698080468652E-2</v>
      </c>
    </row>
    <row r="12" spans="2:13" x14ac:dyDescent="0.35">
      <c r="B12" s="150"/>
      <c r="C12" s="38" t="s">
        <v>10</v>
      </c>
      <c r="D12" s="61">
        <f>+Capital!W11+'Godoy Cruz'!W11+Guaymallen!W11+'Las Heras'!W11+'Lujan de Cuyo'!W11+Maipu!W11</f>
        <v>502382.41360364889</v>
      </c>
      <c r="E12" s="61">
        <f>+'La Paz'!W11+Lavalle!W11+'Santa Rosa'!W11</f>
        <v>22128.656597955815</v>
      </c>
      <c r="F12" s="61">
        <f>+Junin!W11+Rivadavia!W11+'San Martin'!W11</f>
        <v>95494.33287682556</v>
      </c>
      <c r="G12" s="61">
        <f>+'San Carlos'!W11+Tunuyan!W11+Tupungato!W11</f>
        <v>60384.683140037494</v>
      </c>
      <c r="H12" s="61">
        <f>+'Gral Alvear'!W11+Malargue!W11+'San Rafael'!W11</f>
        <v>91895.086759759462</v>
      </c>
      <c r="I12" s="64">
        <f t="shared" si="0"/>
        <v>772285.17297822726</v>
      </c>
      <c r="K12" s="77">
        <f t="shared" si="1"/>
        <v>3.183223307661405E-2</v>
      </c>
      <c r="L12" s="54"/>
      <c r="M12" s="71">
        <f>+K12/K24</f>
        <v>1.3111225088062164E-9</v>
      </c>
    </row>
    <row r="13" spans="2:13" x14ac:dyDescent="0.35">
      <c r="B13" s="149" t="s">
        <v>1</v>
      </c>
      <c r="C13" s="21" t="s">
        <v>11</v>
      </c>
      <c r="D13" s="52">
        <f>+Capital!W12+'Godoy Cruz'!W12+Guaymallen!W12+'Las Heras'!W12+'Lujan de Cuyo'!W12+Maipu!W12</f>
        <v>3347556.9618229228</v>
      </c>
      <c r="E13" s="52">
        <f>+'La Paz'!W12+Lavalle!W12+'Santa Rosa'!W12</f>
        <v>30211.588575520331</v>
      </c>
      <c r="F13" s="52">
        <f>+Junin!W12+Rivadavia!W12+'San Martin'!W12</f>
        <v>320271.72506799304</v>
      </c>
      <c r="G13" s="52">
        <f>+'San Carlos'!W12+Tunuyan!W12+Tupungato!W12</f>
        <v>147064.41498454346</v>
      </c>
      <c r="H13" s="52">
        <f>+'Gral Alvear'!W12+Malargue!W12+'San Rafael'!W12</f>
        <v>423350.39908045973</v>
      </c>
      <c r="I13" s="63">
        <f t="shared" si="0"/>
        <v>4268455.0895314394</v>
      </c>
      <c r="K13" s="77">
        <f t="shared" si="1"/>
        <v>0.17593819231701724</v>
      </c>
      <c r="M13" s="71"/>
    </row>
    <row r="14" spans="2:13" x14ac:dyDescent="0.35">
      <c r="B14" s="149"/>
      <c r="C14" s="21" t="s">
        <v>12</v>
      </c>
      <c r="D14" s="52">
        <f>+Capital!W13+'Godoy Cruz'!W13+Guaymallen!W13+'Las Heras'!W13+'Lujan de Cuyo'!W13+Maipu!W13</f>
        <v>699194.61680523842</v>
      </c>
      <c r="E14" s="52">
        <f>+'La Paz'!W13+Lavalle!W13+'Santa Rosa'!W13</f>
        <v>4590.0543647349159</v>
      </c>
      <c r="F14" s="52">
        <f>+Junin!W13+Rivadavia!W13+'San Martin'!W13</f>
        <v>29094.170587475022</v>
      </c>
      <c r="G14" s="52">
        <f>+'San Carlos'!W13+Tunuyan!W13+Tupungato!W13</f>
        <v>24307.186997216435</v>
      </c>
      <c r="H14" s="52">
        <f>+'Gral Alvear'!W13+Malargue!W13+'San Rafael'!W13</f>
        <v>94940.465165153073</v>
      </c>
      <c r="I14" s="63">
        <f t="shared" si="0"/>
        <v>852126.49391981785</v>
      </c>
      <c r="K14" s="77">
        <f>+I14/$I$24</f>
        <v>3.5123151543372068E-2</v>
      </c>
      <c r="M14" s="71"/>
    </row>
    <row r="15" spans="2:13" x14ac:dyDescent="0.35">
      <c r="B15" s="149"/>
      <c r="C15" s="21" t="s">
        <v>13</v>
      </c>
      <c r="D15" s="52">
        <f>+Capital!W14+'Godoy Cruz'!W14+Guaymallen!W14+'Las Heras'!W14+'Lujan de Cuyo'!W14+Maipu!W14</f>
        <v>1606464.6480220994</v>
      </c>
      <c r="E15" s="52">
        <f>+'La Paz'!W14+Lavalle!W14+'Santa Rosa'!W14</f>
        <v>10419.761774506664</v>
      </c>
      <c r="F15" s="52">
        <f>+Junin!W14+Rivadavia!W14+'San Martin'!W14</f>
        <v>97887.293823980726</v>
      </c>
      <c r="G15" s="52">
        <f>+'San Carlos'!W14+Tunuyan!W14+Tupungato!W14</f>
        <v>30333.043092193438</v>
      </c>
      <c r="H15" s="52">
        <f>+'Gral Alvear'!W14+Malargue!W14+'San Rafael'!W14</f>
        <v>245180.733381686</v>
      </c>
      <c r="I15" s="63">
        <f t="shared" si="0"/>
        <v>1990285.4800944664</v>
      </c>
      <c r="K15" s="77">
        <f t="shared" si="1"/>
        <v>8.203605806265285E-2</v>
      </c>
      <c r="M15" s="71"/>
    </row>
    <row r="16" spans="2:13" x14ac:dyDescent="0.35">
      <c r="B16" s="149"/>
      <c r="C16" s="21" t="s">
        <v>14</v>
      </c>
      <c r="D16" s="52">
        <f>+Capital!W15+'Godoy Cruz'!W15+Guaymallen!W15+'Las Heras'!W15+'Lujan de Cuyo'!W15+Maipu!W15</f>
        <v>510841.93726928235</v>
      </c>
      <c r="E16" s="52">
        <f>+'La Paz'!W15+Lavalle!W15+'Santa Rosa'!W15</f>
        <v>0</v>
      </c>
      <c r="F16" s="52">
        <f>+Junin!W15+Rivadavia!W15+'San Martin'!W15</f>
        <v>10352.446987282883</v>
      </c>
      <c r="G16" s="52">
        <f>+'San Carlos'!W15+Tunuyan!W15+Tupungato!W15</f>
        <v>6141.1201967572097</v>
      </c>
      <c r="H16" s="52">
        <f>+'Gral Alvear'!W15+Malargue!W15+'San Rafael'!W15</f>
        <v>35587.257025487408</v>
      </c>
      <c r="I16" s="63">
        <f t="shared" si="0"/>
        <v>562922.76147880987</v>
      </c>
      <c r="K16" s="77">
        <f t="shared" si="1"/>
        <v>2.3202683638767565E-2</v>
      </c>
      <c r="M16" s="71"/>
    </row>
    <row r="17" spans="2:20" x14ac:dyDescent="0.35">
      <c r="B17" s="149"/>
      <c r="C17" s="21" t="s">
        <v>15</v>
      </c>
      <c r="D17" s="52">
        <f>+Capital!W16+'Godoy Cruz'!W16+Guaymallen!W16+'Las Heras'!W16+'Lujan de Cuyo'!W16+Maipu!W16</f>
        <v>1872701.4888071322</v>
      </c>
      <c r="E17" s="52">
        <f>+'La Paz'!W16+Lavalle!W16+'Santa Rosa'!W16</f>
        <v>54538.445996702758</v>
      </c>
      <c r="F17" s="52">
        <f>+Junin!W16+Rivadavia!W16+'San Martin'!W16</f>
        <v>206165.3109031521</v>
      </c>
      <c r="G17" s="52">
        <f>+'San Carlos'!W16+Tunuyan!W16+Tupungato!W16</f>
        <v>110496.39462629908</v>
      </c>
      <c r="H17" s="52">
        <f>+'Gral Alvear'!W16+Malargue!W16+'San Rafael'!W16</f>
        <v>313874.08525568922</v>
      </c>
      <c r="I17" s="63">
        <f t="shared" si="0"/>
        <v>2557775.7255889755</v>
      </c>
      <c r="K17" s="77">
        <f t="shared" si="1"/>
        <v>0.10542700533880291</v>
      </c>
      <c r="M17" s="71"/>
    </row>
    <row r="18" spans="2:20" x14ac:dyDescent="0.35">
      <c r="B18" s="149"/>
      <c r="C18" s="21" t="s">
        <v>20</v>
      </c>
      <c r="D18" s="52">
        <f>+Capital!W17+'Godoy Cruz'!W17+Guaymallen!W17+'Las Heras'!W17+'Lujan de Cuyo'!W17+Maipu!W17</f>
        <v>776403.01090278674</v>
      </c>
      <c r="E18" s="52">
        <f>+'La Paz'!W17+Lavalle!W17+'Santa Rosa'!W17</f>
        <v>45826.506967333618</v>
      </c>
      <c r="F18" s="52">
        <f>+Junin!W17+Rivadavia!W17+'San Martin'!W17</f>
        <v>148315.48377639634</v>
      </c>
      <c r="G18" s="52">
        <f>+'San Carlos'!W17+Tunuyan!W17+Tupungato!W17</f>
        <v>71255.43559598751</v>
      </c>
      <c r="H18" s="52">
        <f>+'Gral Alvear'!W17+Malargue!W17+'San Rafael'!W17</f>
        <v>209192.42921705154</v>
      </c>
      <c r="I18" s="63">
        <f t="shared" si="0"/>
        <v>1250992.8664595557</v>
      </c>
      <c r="K18" s="77">
        <f t="shared" si="1"/>
        <v>5.1563720107112271E-2</v>
      </c>
      <c r="M18" s="71"/>
    </row>
    <row r="19" spans="2:20" x14ac:dyDescent="0.35">
      <c r="B19" s="149"/>
      <c r="C19" s="21" t="s">
        <v>16</v>
      </c>
      <c r="D19" s="52">
        <f>+Capital!W18+'Godoy Cruz'!W18+Guaymallen!W18+'Las Heras'!W18+'Lujan de Cuyo'!W18+Maipu!W18</f>
        <v>778660.12521208287</v>
      </c>
      <c r="E19" s="52">
        <f>+'La Paz'!W18+Lavalle!W18+'Santa Rosa'!W18</f>
        <v>36397.764647395692</v>
      </c>
      <c r="F19" s="52">
        <f>+Junin!W18+Rivadavia!W18+'San Martin'!W18</f>
        <v>102174.93646379258</v>
      </c>
      <c r="G19" s="52">
        <f>+'San Carlos'!W18+Tunuyan!W18+Tupungato!W18</f>
        <v>55708.810402354327</v>
      </c>
      <c r="H19" s="52">
        <f>+'Gral Alvear'!W18+Malargue!W18+'San Rafael'!W18</f>
        <v>148751.93360583173</v>
      </c>
      <c r="I19" s="63">
        <f t="shared" si="0"/>
        <v>1121693.5703314573</v>
      </c>
      <c r="K19" s="77">
        <f t="shared" si="1"/>
        <v>4.6234231111331937E-2</v>
      </c>
      <c r="M19" s="71"/>
    </row>
    <row r="20" spans="2:20" x14ac:dyDescent="0.35">
      <c r="B20" s="149"/>
      <c r="C20" s="21" t="s">
        <v>17</v>
      </c>
      <c r="D20" s="52">
        <f>+Capital!W19+'Godoy Cruz'!W19+Guaymallen!W19+'Las Heras'!W19+'Lujan de Cuyo'!W19+Maipu!W19</f>
        <v>814947.97877275327</v>
      </c>
      <c r="E20" s="52">
        <f>+'La Paz'!W19+Lavalle!W19+'Santa Rosa'!W19</f>
        <v>10284.949321268419</v>
      </c>
      <c r="F20" s="52">
        <f>+Junin!W19+Rivadavia!W19+'San Martin'!W19</f>
        <v>69516.437053537244</v>
      </c>
      <c r="G20" s="52">
        <f>+'San Carlos'!W19+Tunuyan!W19+Tupungato!W19</f>
        <v>31504.578742724203</v>
      </c>
      <c r="H20" s="52">
        <f>+'Gral Alvear'!W19+Malargue!W19+'San Rafael'!W19</f>
        <v>111112.72129088773</v>
      </c>
      <c r="I20" s="63">
        <f t="shared" si="0"/>
        <v>1037366.6651811708</v>
      </c>
      <c r="K20" s="77">
        <f t="shared" si="1"/>
        <v>4.2758424772823975E-2</v>
      </c>
      <c r="M20" s="71"/>
    </row>
    <row r="21" spans="2:20" x14ac:dyDescent="0.35">
      <c r="B21" s="149"/>
      <c r="C21" s="21" t="s">
        <v>19</v>
      </c>
      <c r="D21" s="52">
        <f>+Capital!W20+'Godoy Cruz'!W20+Guaymallen!W20+'Las Heras'!W20+'Lujan de Cuyo'!W20+Maipu!W20</f>
        <v>206379.87877562165</v>
      </c>
      <c r="E21" s="52">
        <f>+'La Paz'!W20+Lavalle!W20+'Santa Rosa'!W20</f>
        <v>961.0509081690326</v>
      </c>
      <c r="F21" s="52">
        <f>+Junin!W20+Rivadavia!W20+'San Martin'!W20</f>
        <v>9848.5354488172543</v>
      </c>
      <c r="G21" s="52">
        <f>+'San Carlos'!W20+Tunuyan!W20+Tupungato!W20</f>
        <v>3311.7850953511952</v>
      </c>
      <c r="H21" s="52">
        <f>+'Gral Alvear'!W20+Malargue!W20+'San Rafael'!W20</f>
        <v>21114.123904774155</v>
      </c>
      <c r="I21" s="63">
        <f t="shared" si="0"/>
        <v>241615.37413273327</v>
      </c>
      <c r="K21" s="77">
        <f t="shared" si="1"/>
        <v>9.9589596866484255E-3</v>
      </c>
      <c r="M21" s="71"/>
    </row>
    <row r="22" spans="2:20" x14ac:dyDescent="0.35">
      <c r="B22" s="149"/>
      <c r="C22" s="21" t="s">
        <v>18</v>
      </c>
      <c r="D22" s="52">
        <f>+Capital!W21+'Godoy Cruz'!W21+Guaymallen!W21+'Las Heras'!W21+'Lujan de Cuyo'!W21+Maipu!W21</f>
        <v>115936.04334296088</v>
      </c>
      <c r="E22" s="52">
        <f>+'La Paz'!W21+Lavalle!W21+'Santa Rosa'!W21</f>
        <v>3940.536919313367</v>
      </c>
      <c r="F22" s="52">
        <f>+Junin!W21+Rivadavia!W21+'San Martin'!W21</f>
        <v>17639.308519788134</v>
      </c>
      <c r="G22" s="52">
        <f>+'San Carlos'!W21+Tunuyan!W21+Tupungato!W21</f>
        <v>5869.0349120024575</v>
      </c>
      <c r="H22" s="52">
        <f>+'Gral Alvear'!W21+Malargue!W21+'San Rafael'!W21</f>
        <v>27519.106316214289</v>
      </c>
      <c r="I22" s="63">
        <f>+D22+E22+F22+G22+H22</f>
        <v>170904.03001027912</v>
      </c>
      <c r="K22" s="77">
        <f t="shared" si="1"/>
        <v>7.044362765686844E-3</v>
      </c>
      <c r="L22" s="54"/>
      <c r="M22" s="71">
        <f>+K22/K24</f>
        <v>2.9014686340286289E-10</v>
      </c>
    </row>
    <row r="23" spans="2:20" x14ac:dyDescent="0.35">
      <c r="B23" s="161" t="s">
        <v>5</v>
      </c>
      <c r="C23" s="161"/>
      <c r="D23" s="55">
        <f>+Capital!W22+'Godoy Cruz'!W22+Guaymallen!W22+'Las Heras'!W22+'Lujan de Cuyo'!W22+Maipu!W22</f>
        <v>15508.803870712938</v>
      </c>
      <c r="E23" s="55">
        <f>+'La Paz'!W22+Lavalle!W22+'Santa Rosa'!W22</f>
        <v>0</v>
      </c>
      <c r="F23" s="55">
        <f>+Junin!W22+Rivadavia!W22+'San Martin'!W22</f>
        <v>760.9861861608332</v>
      </c>
      <c r="G23" s="55">
        <f>+'San Carlos'!W22+Tunuyan!W22+Tupungato!W22</f>
        <v>542.34592673888301</v>
      </c>
      <c r="H23" s="55">
        <f>+'Gral Alvear'!W22+Malargue!W22+'San Rafael'!W22</f>
        <v>692.89282664153961</v>
      </c>
      <c r="I23" s="65">
        <f t="shared" si="0"/>
        <v>17505.028810254193</v>
      </c>
      <c r="J23" s="54"/>
      <c r="M23" s="71"/>
    </row>
    <row r="24" spans="2:20" x14ac:dyDescent="0.35">
      <c r="B24" s="20"/>
      <c r="C24" s="49" t="s">
        <v>26</v>
      </c>
      <c r="D24" s="53">
        <f>SUM(D8:D22)-D23</f>
        <v>16518504.578142332</v>
      </c>
      <c r="E24" s="53">
        <f t="shared" ref="E24:H24" si="2">SUM(E8:E22)-E23</f>
        <v>444799.20435303211</v>
      </c>
      <c r="F24" s="53">
        <f>SUM(F8:F22)-F23</f>
        <v>2200970.7455368489</v>
      </c>
      <c r="G24" s="53">
        <f>SUM(G8:G22)-G23</f>
        <v>1525138.7436057031</v>
      </c>
      <c r="H24" s="53">
        <f t="shared" si="2"/>
        <v>3571692.4798651473</v>
      </c>
      <c r="I24" s="79">
        <f>SUM(D24:H24)</f>
        <v>24261105.751503065</v>
      </c>
      <c r="J24" s="54"/>
      <c r="K24" s="54">
        <f>+I24+I23</f>
        <v>24278610.78031332</v>
      </c>
      <c r="L24" s="54"/>
    </row>
    <row r="25" spans="2:20" x14ac:dyDescent="0.35">
      <c r="B25" s="20"/>
      <c r="C25" s="49"/>
      <c r="D25" s="78">
        <f>+D24/$I$24</f>
        <v>0.68086363199331712</v>
      </c>
      <c r="E25" s="78">
        <f t="shared" ref="E25:H25" si="3">+E24/$I$24</f>
        <v>1.8333838898726831E-2</v>
      </c>
      <c r="F25" s="78">
        <f t="shared" si="3"/>
        <v>9.0720133207468939E-2</v>
      </c>
      <c r="G25" s="78">
        <f t="shared" si="3"/>
        <v>6.2863529767649404E-2</v>
      </c>
      <c r="H25" s="78">
        <f t="shared" si="3"/>
        <v>0.14721886613283763</v>
      </c>
      <c r="I25" s="80">
        <f>SUM(D25:H25)</f>
        <v>1</v>
      </c>
      <c r="J25" s="54"/>
      <c r="K25" s="54"/>
      <c r="L25" s="54"/>
    </row>
    <row r="26" spans="2:20" x14ac:dyDescent="0.35">
      <c r="B26" s="2" t="s">
        <v>55</v>
      </c>
    </row>
    <row r="27" spans="2:20" x14ac:dyDescent="0.35">
      <c r="K27" s="93" t="s">
        <v>111</v>
      </c>
      <c r="L27" s="84"/>
      <c r="M27" s="163" t="s">
        <v>107</v>
      </c>
      <c r="N27" s="163"/>
      <c r="O27" s="84"/>
      <c r="P27" s="163" t="s">
        <v>108</v>
      </c>
      <c r="Q27" s="163"/>
      <c r="R27" s="2"/>
      <c r="S27" s="164" t="s">
        <v>112</v>
      </c>
    </row>
    <row r="28" spans="2:20" x14ac:dyDescent="0.35">
      <c r="B28" s="44"/>
      <c r="C28" s="44"/>
      <c r="D28" s="162" t="s">
        <v>48</v>
      </c>
      <c r="E28" s="162"/>
      <c r="F28" s="162"/>
      <c r="G28" s="162"/>
      <c r="H28" s="162"/>
      <c r="I28" s="101" t="s">
        <v>116</v>
      </c>
      <c r="K28" s="84"/>
      <c r="L28" s="84"/>
      <c r="M28" s="84" t="s">
        <v>110</v>
      </c>
      <c r="N28" s="84" t="s">
        <v>109</v>
      </c>
      <c r="O28" s="84"/>
      <c r="P28" s="84" t="s">
        <v>117</v>
      </c>
      <c r="Q28" s="84" t="s">
        <v>109</v>
      </c>
      <c r="R28" s="2"/>
      <c r="S28" s="164"/>
    </row>
    <row r="29" spans="2:20" x14ac:dyDescent="0.35">
      <c r="B29" s="45"/>
      <c r="C29" s="45"/>
      <c r="D29" s="48" t="s">
        <v>43</v>
      </c>
      <c r="E29" s="48" t="s">
        <v>44</v>
      </c>
      <c r="F29" s="48" t="s">
        <v>45</v>
      </c>
      <c r="G29" s="48" t="s">
        <v>46</v>
      </c>
      <c r="H29" s="48" t="s">
        <v>47</v>
      </c>
      <c r="I29" s="102"/>
      <c r="K29" s="81" t="s">
        <v>83</v>
      </c>
      <c r="L29" s="81"/>
      <c r="M29" s="90">
        <v>127160</v>
      </c>
      <c r="N29" s="87">
        <v>6.2225354042494886E-2</v>
      </c>
      <c r="O29" s="87"/>
      <c r="P29" s="90">
        <f>+Capital!W23</f>
        <v>4960105.8258631807</v>
      </c>
      <c r="Q29" s="87">
        <f>+P29/$P$52</f>
        <v>0.20442943778563077</v>
      </c>
      <c r="R29" s="2"/>
      <c r="S29" s="95">
        <f>+P29/M29</f>
        <v>39.006808948279179</v>
      </c>
      <c r="T29" s="96">
        <f>+S29/$S$52</f>
        <v>3.2853077484464284</v>
      </c>
    </row>
    <row r="30" spans="2:20" x14ac:dyDescent="0.35">
      <c r="B30" s="149" t="s">
        <v>0</v>
      </c>
      <c r="C30" s="21" t="s">
        <v>6</v>
      </c>
      <c r="D30" s="22">
        <f t="shared" ref="D30:D44" si="4">+D8/$I8</f>
        <v>0.24433837575237874</v>
      </c>
      <c r="E30" s="22">
        <f t="shared" ref="E30:H30" si="5">+E8/$I8</f>
        <v>0.1230137258986045</v>
      </c>
      <c r="F30" s="22">
        <f t="shared" si="5"/>
        <v>0.31331394004474061</v>
      </c>
      <c r="G30" s="22">
        <f t="shared" si="5"/>
        <v>0.1254059172567481</v>
      </c>
      <c r="H30" s="22">
        <f t="shared" si="5"/>
        <v>0.19392804104752809</v>
      </c>
      <c r="I30" s="111">
        <f>SUM(D30:H30)</f>
        <v>1</v>
      </c>
      <c r="K30" s="81" t="s">
        <v>84</v>
      </c>
      <c r="L30" s="81"/>
      <c r="M30" s="90">
        <v>195159</v>
      </c>
      <c r="N30" s="87">
        <v>9.5500455092633371E-2</v>
      </c>
      <c r="O30" s="87"/>
      <c r="P30" s="90">
        <f>+'Godoy Cruz'!W23</f>
        <v>2687456.791222184</v>
      </c>
      <c r="Q30" s="87">
        <f t="shared" ref="Q30:Q34" si="6">+P30/$P$52</f>
        <v>0.1107628143815093</v>
      </c>
      <c r="R30" s="2"/>
      <c r="S30" s="95">
        <f t="shared" ref="S30:S52" si="7">+P30/M30</f>
        <v>13.770601362080068</v>
      </c>
      <c r="T30" s="94">
        <f t="shared" ref="T30:T52" si="8">+S30/$S$52</f>
        <v>1.159814518936813</v>
      </c>
    </row>
    <row r="31" spans="2:20" x14ac:dyDescent="0.35">
      <c r="B31" s="149"/>
      <c r="C31" s="21" t="s">
        <v>7</v>
      </c>
      <c r="D31" s="22">
        <f t="shared" si="4"/>
        <v>0.1644068425516752</v>
      </c>
      <c r="E31" s="22">
        <f t="shared" ref="E31:H44" si="9">+E9/$I9</f>
        <v>1.2061459693362095E-4</v>
      </c>
      <c r="F31" s="22">
        <f t="shared" si="9"/>
        <v>0.10298195363325265</v>
      </c>
      <c r="G31" s="22">
        <f t="shared" si="9"/>
        <v>0.17543152023954039</v>
      </c>
      <c r="H31" s="22">
        <f t="shared" si="9"/>
        <v>0.55705906897859803</v>
      </c>
      <c r="I31" s="111">
        <f t="shared" ref="I31:I44" si="10">SUM(D31:H31)</f>
        <v>0.99999999999999989</v>
      </c>
      <c r="K31" s="81" t="s">
        <v>85</v>
      </c>
      <c r="L31" s="81"/>
      <c r="M31" s="90">
        <v>321966</v>
      </c>
      <c r="N31" s="87">
        <v>0.15755306967321414</v>
      </c>
      <c r="O31" s="87"/>
      <c r="P31" s="90">
        <f>+Guaymallen!W23</f>
        <v>2500468.4904506258</v>
      </c>
      <c r="Q31" s="87">
        <f t="shared" si="6"/>
        <v>0.10305614147144737</v>
      </c>
      <c r="R31" s="2"/>
      <c r="S31" s="95">
        <f t="shared" si="7"/>
        <v>7.7662501334011225</v>
      </c>
      <c r="T31" s="94">
        <f t="shared" si="8"/>
        <v>0.65410430710870582</v>
      </c>
    </row>
    <row r="32" spans="2:20" x14ac:dyDescent="0.35">
      <c r="B32" s="149"/>
      <c r="C32" s="21" t="s">
        <v>8</v>
      </c>
      <c r="D32" s="22">
        <f t="shared" si="4"/>
        <v>0.70933943216431283</v>
      </c>
      <c r="E32" s="22">
        <f t="shared" si="9"/>
        <v>1.0599564908807249E-2</v>
      </c>
      <c r="F32" s="22">
        <f t="shared" si="9"/>
        <v>8.3405312436342541E-2</v>
      </c>
      <c r="G32" s="22">
        <f t="shared" si="9"/>
        <v>8.8100431612765123E-2</v>
      </c>
      <c r="H32" s="22">
        <f t="shared" si="9"/>
        <v>0.10855525887777218</v>
      </c>
      <c r="I32" s="111">
        <f t="shared" si="10"/>
        <v>0.99999999999999989</v>
      </c>
      <c r="K32" s="81" t="s">
        <v>86</v>
      </c>
      <c r="L32" s="81"/>
      <c r="M32" s="90">
        <v>234401</v>
      </c>
      <c r="N32" s="87">
        <v>0.11470340683324036</v>
      </c>
      <c r="O32" s="87"/>
      <c r="P32" s="90">
        <f>+'Las Heras'!W23</f>
        <v>1281356.4746503276</v>
      </c>
      <c r="Q32" s="87">
        <f t="shared" si="6"/>
        <v>5.2810765115109029E-2</v>
      </c>
      <c r="R32" s="2"/>
      <c r="S32" s="95">
        <f t="shared" si="7"/>
        <v>5.466514539828446</v>
      </c>
      <c r="T32" s="94">
        <f t="shared" si="8"/>
        <v>0.46041147837820612</v>
      </c>
    </row>
    <row r="33" spans="2:20" x14ac:dyDescent="0.35">
      <c r="B33" s="149"/>
      <c r="C33" s="21" t="s">
        <v>9</v>
      </c>
      <c r="D33" s="22">
        <f t="shared" si="4"/>
        <v>0.58762057343669594</v>
      </c>
      <c r="E33" s="22">
        <f t="shared" si="9"/>
        <v>2.4132427279323642E-2</v>
      </c>
      <c r="F33" s="22">
        <f t="shared" si="9"/>
        <v>9.3359410896749651E-2</v>
      </c>
      <c r="G33" s="22">
        <f t="shared" si="9"/>
        <v>4.0582492675718042E-2</v>
      </c>
      <c r="H33" s="22">
        <f t="shared" si="9"/>
        <v>0.25430509571151283</v>
      </c>
      <c r="I33" s="111">
        <f t="shared" si="10"/>
        <v>1</v>
      </c>
      <c r="K33" s="81" t="s">
        <v>87</v>
      </c>
      <c r="L33" s="81"/>
      <c r="M33" s="90">
        <v>175056</v>
      </c>
      <c r="N33" s="87">
        <v>8.5663114008044869E-2</v>
      </c>
      <c r="O33" s="87"/>
      <c r="P33" s="90">
        <f>+'Lujan de Cuyo'!W23</f>
        <v>2659261.2762767235</v>
      </c>
      <c r="Q33" s="87">
        <f t="shared" si="6"/>
        <v>0.1096007437582734</v>
      </c>
      <c r="R33" s="2"/>
      <c r="S33" s="95">
        <f t="shared" si="7"/>
        <v>15.190917627940337</v>
      </c>
      <c r="T33" s="94">
        <f t="shared" si="8"/>
        <v>1.2794391731776233</v>
      </c>
    </row>
    <row r="34" spans="2:20" x14ac:dyDescent="0.35">
      <c r="B34" s="150"/>
      <c r="C34" s="38" t="s">
        <v>10</v>
      </c>
      <c r="D34" s="42">
        <f t="shared" si="4"/>
        <v>0.65051412506894313</v>
      </c>
      <c r="E34" s="42">
        <f t="shared" si="9"/>
        <v>2.8653478497611504E-2</v>
      </c>
      <c r="F34" s="42">
        <f t="shared" si="9"/>
        <v>0.12365164607338357</v>
      </c>
      <c r="G34" s="42">
        <f t="shared" si="9"/>
        <v>7.8189618618691129E-2</v>
      </c>
      <c r="H34" s="42">
        <f t="shared" si="9"/>
        <v>0.11899113174137065</v>
      </c>
      <c r="I34" s="111">
        <f t="shared" si="10"/>
        <v>0.99999999999999989</v>
      </c>
      <c r="K34" s="81" t="s">
        <v>88</v>
      </c>
      <c r="L34" s="81"/>
      <c r="M34" s="90">
        <v>219402</v>
      </c>
      <c r="N34" s="87">
        <v>0.10736369241610147</v>
      </c>
      <c r="O34" s="87"/>
      <c r="P34" s="90">
        <f>+Maipu!W23</f>
        <v>2429855.7196792909</v>
      </c>
      <c r="Q34" s="87">
        <f t="shared" si="6"/>
        <v>0.1001458549703005</v>
      </c>
      <c r="R34" s="2"/>
      <c r="S34" s="95">
        <f t="shared" si="7"/>
        <v>11.074902323950059</v>
      </c>
      <c r="T34" s="94">
        <f t="shared" si="8"/>
        <v>0.93277208259727751</v>
      </c>
    </row>
    <row r="35" spans="2:20" x14ac:dyDescent="0.35">
      <c r="B35" s="146" t="s">
        <v>1</v>
      </c>
      <c r="C35" s="31" t="s">
        <v>11</v>
      </c>
      <c r="D35" s="35">
        <f t="shared" si="4"/>
        <v>0.78425493336756502</v>
      </c>
      <c r="E35" s="35">
        <f t="shared" si="9"/>
        <v>7.0778742992085092E-3</v>
      </c>
      <c r="F35" s="35">
        <f t="shared" si="9"/>
        <v>7.5032234930495711E-2</v>
      </c>
      <c r="G35" s="35">
        <f t="shared" si="9"/>
        <v>3.4453780559909122E-2</v>
      </c>
      <c r="H35" s="22">
        <f t="shared" si="9"/>
        <v>9.9181176842821628E-2</v>
      </c>
      <c r="I35" s="111">
        <f t="shared" si="10"/>
        <v>1</v>
      </c>
      <c r="K35" s="82" t="s">
        <v>89</v>
      </c>
      <c r="L35" s="82"/>
      <c r="M35" s="91">
        <v>1273144</v>
      </c>
      <c r="N35" s="88">
        <v>0.62300909206572908</v>
      </c>
      <c r="O35" s="88"/>
      <c r="P35" s="91">
        <f>SUM(P29:P34)</f>
        <v>16518504.578142332</v>
      </c>
      <c r="Q35" s="88">
        <f>SUM(Q29:Q34)</f>
        <v>0.68080575748227035</v>
      </c>
      <c r="R35" s="2"/>
      <c r="S35" s="95">
        <f t="shared" si="7"/>
        <v>12.974576778543772</v>
      </c>
      <c r="T35" s="94">
        <f t="shared" si="8"/>
        <v>1.0927701796853448</v>
      </c>
    </row>
    <row r="36" spans="2:20" x14ac:dyDescent="0.35">
      <c r="B36" s="149"/>
      <c r="C36" s="21" t="s">
        <v>12</v>
      </c>
      <c r="D36" s="113">
        <f t="shared" si="4"/>
        <v>0.82052913715769316</v>
      </c>
      <c r="E36" s="22">
        <f t="shared" si="9"/>
        <v>5.3865880212460851E-3</v>
      </c>
      <c r="F36" s="22">
        <f t="shared" si="9"/>
        <v>3.4143018431032006E-2</v>
      </c>
      <c r="G36" s="22">
        <f t="shared" si="9"/>
        <v>2.8525327132363117E-2</v>
      </c>
      <c r="H36" s="22">
        <f t="shared" si="9"/>
        <v>0.11141592925766564</v>
      </c>
      <c r="I36" s="111">
        <f t="shared" si="10"/>
        <v>0.99999999999999989</v>
      </c>
      <c r="K36" s="81" t="s">
        <v>90</v>
      </c>
      <c r="L36" s="81"/>
      <c r="M36" s="90">
        <v>12086</v>
      </c>
      <c r="N36" s="87">
        <v>5.9142468461591165E-3</v>
      </c>
      <c r="O36" s="87"/>
      <c r="P36" s="90">
        <f>+'La Paz'!W23</f>
        <v>55318.459992369033</v>
      </c>
      <c r="Q36" s="87">
        <f>+P36/$P$52</f>
        <v>2.2799355643664948E-3</v>
      </c>
      <c r="R36" s="2"/>
      <c r="S36" s="95">
        <f t="shared" si="7"/>
        <v>4.5770693357909176</v>
      </c>
      <c r="T36" s="94">
        <f t="shared" si="8"/>
        <v>0.38549888492516188</v>
      </c>
    </row>
    <row r="37" spans="2:20" x14ac:dyDescent="0.35">
      <c r="B37" s="149"/>
      <c r="C37" s="21" t="s">
        <v>13</v>
      </c>
      <c r="D37" s="113">
        <f t="shared" si="4"/>
        <v>0.80715287534823932</v>
      </c>
      <c r="E37" s="22">
        <f t="shared" si="9"/>
        <v>5.2353101495832164E-3</v>
      </c>
      <c r="F37" s="22">
        <f t="shared" si="9"/>
        <v>4.9182539290461298E-2</v>
      </c>
      <c r="G37" s="22">
        <f t="shared" si="9"/>
        <v>1.5240548853701992E-2</v>
      </c>
      <c r="H37" s="22">
        <f t="shared" si="9"/>
        <v>0.12318872635801413</v>
      </c>
      <c r="I37" s="111">
        <f t="shared" si="10"/>
        <v>1</v>
      </c>
      <c r="K37" s="81" t="s">
        <v>91</v>
      </c>
      <c r="L37" s="81"/>
      <c r="M37" s="90">
        <v>47167</v>
      </c>
      <c r="N37" s="87">
        <v>2.3081026062616833E-2</v>
      </c>
      <c r="O37" s="87"/>
      <c r="P37" s="90">
        <f>+Lavalle!W23</f>
        <v>261158.76064377476</v>
      </c>
      <c r="Q37" s="87">
        <f t="shared" ref="Q37:Q38" si="11">+P37/$P$52</f>
        <v>1.0763588617972292E-2</v>
      </c>
      <c r="R37" s="2"/>
      <c r="S37" s="95">
        <f t="shared" si="7"/>
        <v>5.5368957246332133</v>
      </c>
      <c r="T37" s="94">
        <f t="shared" si="8"/>
        <v>0.46633926016857336</v>
      </c>
    </row>
    <row r="38" spans="2:20" x14ac:dyDescent="0.35">
      <c r="B38" s="149"/>
      <c r="C38" s="21" t="s">
        <v>14</v>
      </c>
      <c r="D38" s="113">
        <f t="shared" si="4"/>
        <v>0.9074814028256557</v>
      </c>
      <c r="E38" s="22">
        <f t="shared" si="9"/>
        <v>0</v>
      </c>
      <c r="F38" s="22">
        <f t="shared" si="9"/>
        <v>1.8390528320593732E-2</v>
      </c>
      <c r="G38" s="22">
        <f t="shared" si="9"/>
        <v>1.090934781287642E-2</v>
      </c>
      <c r="H38" s="22">
        <f t="shared" si="9"/>
        <v>6.3218721040874129E-2</v>
      </c>
      <c r="I38" s="111">
        <f t="shared" si="10"/>
        <v>1</v>
      </c>
      <c r="K38" s="81" t="s">
        <v>92</v>
      </c>
      <c r="L38" s="81"/>
      <c r="M38" s="90">
        <v>19382</v>
      </c>
      <c r="N38" s="87">
        <v>9.4845219569961933E-3</v>
      </c>
      <c r="O38" s="87"/>
      <c r="P38" s="90">
        <f>+'Santa Rosa'!W23</f>
        <v>128321.98371688837</v>
      </c>
      <c r="Q38" s="87">
        <f t="shared" si="11"/>
        <v>5.2887563103989222E-3</v>
      </c>
      <c r="R38" s="2"/>
      <c r="S38" s="95">
        <f t="shared" si="7"/>
        <v>6.6206781403822292</v>
      </c>
      <c r="T38" s="94">
        <f t="shared" si="8"/>
        <v>0.55761970232961577</v>
      </c>
    </row>
    <row r="39" spans="2:20" x14ac:dyDescent="0.35">
      <c r="B39" s="149"/>
      <c r="C39" s="21" t="s">
        <v>15</v>
      </c>
      <c r="D39" s="113">
        <f t="shared" si="4"/>
        <v>0.73216016168732223</v>
      </c>
      <c r="E39" s="22">
        <f t="shared" si="9"/>
        <v>2.1322606767700193E-2</v>
      </c>
      <c r="F39" s="22">
        <f t="shared" si="9"/>
        <v>8.0603357378285653E-2</v>
      </c>
      <c r="G39" s="22">
        <f t="shared" si="9"/>
        <v>4.3200188945750992E-2</v>
      </c>
      <c r="H39" s="22">
        <f t="shared" si="9"/>
        <v>0.12271368522094089</v>
      </c>
      <c r="I39" s="111">
        <f t="shared" si="10"/>
        <v>0.99999999999999978</v>
      </c>
      <c r="K39" s="82" t="s">
        <v>93</v>
      </c>
      <c r="L39" s="82"/>
      <c r="M39" s="91">
        <v>78635</v>
      </c>
      <c r="N39" s="88">
        <v>3.8479794865772146E-2</v>
      </c>
      <c r="O39" s="88"/>
      <c r="P39" s="91">
        <f>SUM(P36:P38)</f>
        <v>444799.20435303217</v>
      </c>
      <c r="Q39" s="88">
        <f>SUM(Q36:Q38)</f>
        <v>1.8332280492737711E-2</v>
      </c>
      <c r="R39" s="2"/>
      <c r="S39" s="95">
        <f t="shared" si="7"/>
        <v>5.656504156584627</v>
      </c>
      <c r="T39" s="94">
        <f t="shared" si="8"/>
        <v>0.47641315544133295</v>
      </c>
    </row>
    <row r="40" spans="2:20" x14ac:dyDescent="0.35">
      <c r="B40" s="149"/>
      <c r="C40" s="21" t="s">
        <v>20</v>
      </c>
      <c r="D40" s="22">
        <f t="shared" si="4"/>
        <v>0.62062944699284395</v>
      </c>
      <c r="E40" s="22">
        <f t="shared" si="9"/>
        <v>3.6632108940019427E-2</v>
      </c>
      <c r="F40" s="22">
        <f t="shared" si="9"/>
        <v>0.1185582170393546</v>
      </c>
      <c r="G40" s="22">
        <f t="shared" si="9"/>
        <v>5.6959106247862192E-2</v>
      </c>
      <c r="H40" s="22">
        <f t="shared" si="9"/>
        <v>0.16722112077991988</v>
      </c>
      <c r="I40" s="111">
        <f t="shared" si="10"/>
        <v>1</v>
      </c>
      <c r="K40" s="81" t="s">
        <v>94</v>
      </c>
      <c r="L40" s="81"/>
      <c r="M40" s="90">
        <v>46604</v>
      </c>
      <c r="N40" s="87">
        <v>2.2805523748005912E-2</v>
      </c>
      <c r="O40" s="87"/>
      <c r="P40" s="90">
        <f>+Junin!W23</f>
        <v>378605.54229198513</v>
      </c>
      <c r="Q40" s="87">
        <f>+P40/$P$52</f>
        <v>1.5604126377647435E-2</v>
      </c>
      <c r="R40" s="2"/>
      <c r="S40" s="95">
        <f t="shared" si="7"/>
        <v>8.1238851234225624</v>
      </c>
      <c r="T40" s="94">
        <f t="shared" si="8"/>
        <v>0.68422574066126585</v>
      </c>
    </row>
    <row r="41" spans="2:20" x14ac:dyDescent="0.35">
      <c r="B41" s="149"/>
      <c r="C41" s="21" t="s">
        <v>16</v>
      </c>
      <c r="D41" s="22">
        <f t="shared" si="4"/>
        <v>0.69418256982786397</v>
      </c>
      <c r="E41" s="22">
        <f t="shared" si="9"/>
        <v>3.2448937579842109E-2</v>
      </c>
      <c r="F41" s="22">
        <f t="shared" si="9"/>
        <v>9.1089883339172714E-2</v>
      </c>
      <c r="G41" s="22">
        <f t="shared" si="9"/>
        <v>4.966491016427288E-2</v>
      </c>
      <c r="H41" s="22">
        <f t="shared" si="9"/>
        <v>0.13261369908884826</v>
      </c>
      <c r="I41" s="111">
        <f t="shared" si="10"/>
        <v>0.99999999999999989</v>
      </c>
      <c r="K41" s="81" t="s">
        <v>95</v>
      </c>
      <c r="L41" s="81"/>
      <c r="M41" s="90">
        <v>63724</v>
      </c>
      <c r="N41" s="87">
        <v>3.1183142977382384E-2</v>
      </c>
      <c r="O41" s="87"/>
      <c r="P41" s="90">
        <f>+Rivadavia!W23</f>
        <v>647931.96089949412</v>
      </c>
      <c r="Q41" s="87">
        <f t="shared" ref="Q41:Q42" si="12">+P41/$P$52</f>
        <v>2.6704342838688166E-2</v>
      </c>
      <c r="R41" s="2"/>
      <c r="S41" s="95">
        <f t="shared" si="7"/>
        <v>10.167785463867524</v>
      </c>
      <c r="T41" s="94">
        <f t="shared" si="8"/>
        <v>0.85637111236853947</v>
      </c>
    </row>
    <row r="42" spans="2:20" x14ac:dyDescent="0.35">
      <c r="B42" s="149"/>
      <c r="C42" s="21" t="s">
        <v>17</v>
      </c>
      <c r="D42" s="113">
        <f t="shared" si="4"/>
        <v>0.78559298859909554</v>
      </c>
      <c r="E42" s="22">
        <f t="shared" si="9"/>
        <v>9.9144783290990024E-3</v>
      </c>
      <c r="F42" s="22">
        <f t="shared" si="9"/>
        <v>6.7012406882571804E-2</v>
      </c>
      <c r="G42" s="22">
        <f t="shared" si="9"/>
        <v>3.0369762013918278E-2</v>
      </c>
      <c r="H42" s="22">
        <f t="shared" si="9"/>
        <v>0.10711036417531544</v>
      </c>
      <c r="I42" s="111">
        <f t="shared" si="10"/>
        <v>1</v>
      </c>
      <c r="K42" s="81" t="s">
        <v>96</v>
      </c>
      <c r="L42" s="81"/>
      <c r="M42" s="90">
        <v>139792</v>
      </c>
      <c r="N42" s="87">
        <v>6.8406784305665658E-2</v>
      </c>
      <c r="O42" s="87"/>
      <c r="P42" s="90">
        <f>+'San Martin'!W23</f>
        <v>1174433.2423453694</v>
      </c>
      <c r="Q42" s="87">
        <f t="shared" si="12"/>
        <v>4.8403952632933588E-2</v>
      </c>
      <c r="R42" s="2"/>
      <c r="S42" s="95">
        <f t="shared" si="7"/>
        <v>8.4012907916430795</v>
      </c>
      <c r="T42" s="94">
        <f t="shared" si="8"/>
        <v>0.70758994336947101</v>
      </c>
    </row>
    <row r="43" spans="2:20" x14ac:dyDescent="0.35">
      <c r="B43" s="149"/>
      <c r="C43" s="21" t="s">
        <v>19</v>
      </c>
      <c r="D43" s="22">
        <f t="shared" si="4"/>
        <v>0.85416699792557604</v>
      </c>
      <c r="E43" s="22">
        <f t="shared" si="9"/>
        <v>3.9776066056172064E-3</v>
      </c>
      <c r="F43" s="22">
        <f t="shared" si="9"/>
        <v>4.0761211839967129E-2</v>
      </c>
      <c r="G43" s="22">
        <f t="shared" si="9"/>
        <v>1.3706847535007605E-2</v>
      </c>
      <c r="H43" s="22">
        <f t="shared" si="9"/>
        <v>8.7387336093832119E-2</v>
      </c>
      <c r="I43" s="111">
        <f t="shared" si="10"/>
        <v>1.0000000000000002</v>
      </c>
      <c r="K43" s="82" t="s">
        <v>97</v>
      </c>
      <c r="L43" s="82"/>
      <c r="M43" s="91">
        <v>250120</v>
      </c>
      <c r="N43" s="88">
        <v>0.12239545103105395</v>
      </c>
      <c r="O43" s="88"/>
      <c r="P43" s="91">
        <f>SUM(P40:P42)</f>
        <v>2200970.7455368489</v>
      </c>
      <c r="Q43" s="88">
        <f>SUM(Q40:Q42)</f>
        <v>9.0712421849269198E-2</v>
      </c>
      <c r="R43" s="2"/>
      <c r="S43" s="95">
        <f t="shared" si="7"/>
        <v>8.7996591457574329</v>
      </c>
      <c r="T43" s="94">
        <f t="shared" si="8"/>
        <v>0.74114210197447461</v>
      </c>
    </row>
    <row r="44" spans="2:20" x14ac:dyDescent="0.35">
      <c r="B44" s="150"/>
      <c r="C44" s="38" t="s">
        <v>18</v>
      </c>
      <c r="D44" s="42">
        <f t="shared" si="4"/>
        <v>0.67836927740081865</v>
      </c>
      <c r="E44" s="42">
        <f t="shared" si="9"/>
        <v>2.3057015794632586E-2</v>
      </c>
      <c r="F44" s="42">
        <f t="shared" si="9"/>
        <v>0.10321177633275942</v>
      </c>
      <c r="G44" s="42">
        <f t="shared" si="9"/>
        <v>3.4341114786172459E-2</v>
      </c>
      <c r="H44" s="42">
        <f t="shared" si="9"/>
        <v>0.16102081568561688</v>
      </c>
      <c r="I44" s="112">
        <f t="shared" si="10"/>
        <v>1</v>
      </c>
      <c r="K44" s="81" t="s">
        <v>98</v>
      </c>
      <c r="L44" s="81"/>
      <c r="M44" s="90">
        <v>39869</v>
      </c>
      <c r="N44" s="87">
        <v>1.9509772257944546E-2</v>
      </c>
      <c r="O44" s="87"/>
      <c r="P44" s="90">
        <f>+'San Carlos'!W23</f>
        <v>409725.99735036946</v>
      </c>
      <c r="Q44" s="87">
        <f>+P44/$P$52</f>
        <v>1.6886747626985672E-2</v>
      </c>
      <c r="R44" s="2"/>
      <c r="S44" s="95">
        <f t="shared" si="7"/>
        <v>10.276806474964745</v>
      </c>
      <c r="T44" s="94">
        <f t="shared" si="8"/>
        <v>0.86555329317641017</v>
      </c>
    </row>
    <row r="45" spans="2:20" x14ac:dyDescent="0.35">
      <c r="B45" s="2" t="s">
        <v>55</v>
      </c>
      <c r="K45" s="81" t="s">
        <v>99</v>
      </c>
      <c r="L45" s="81"/>
      <c r="M45" s="90">
        <v>60171</v>
      </c>
      <c r="N45" s="87">
        <v>2.9444493379136204E-2</v>
      </c>
      <c r="O45" s="87"/>
      <c r="P45" s="90">
        <f>+Tunuyan!W23</f>
        <v>778712.78705803945</v>
      </c>
      <c r="Q45" s="87">
        <f t="shared" ref="Q45:Q46" si="13">+P45/$P$52</f>
        <v>3.2094439684067291E-2</v>
      </c>
      <c r="R45" s="2"/>
      <c r="S45" s="95">
        <f t="shared" si="7"/>
        <v>12.941662712237447</v>
      </c>
      <c r="T45" s="94">
        <f t="shared" si="8"/>
        <v>1.0899980268232015</v>
      </c>
    </row>
    <row r="46" spans="2:20" x14ac:dyDescent="0.35">
      <c r="K46" s="81" t="s">
        <v>100</v>
      </c>
      <c r="L46" s="81"/>
      <c r="M46" s="90">
        <v>41280</v>
      </c>
      <c r="N46" s="87">
        <v>2.0200240758683461E-2</v>
      </c>
      <c r="O46" s="87"/>
      <c r="P46" s="90">
        <f>+Tupungato!W23</f>
        <v>336699.95919729408</v>
      </c>
      <c r="Q46" s="87">
        <f t="shared" si="13"/>
        <v>1.3876998954789294E-2</v>
      </c>
      <c r="R46" s="2"/>
      <c r="S46" s="95">
        <f t="shared" si="7"/>
        <v>8.1564912596243726</v>
      </c>
      <c r="T46" s="94">
        <f t="shared" si="8"/>
        <v>0.68697195843193104</v>
      </c>
    </row>
    <row r="47" spans="2:20" x14ac:dyDescent="0.35">
      <c r="K47" s="82" t="s">
        <v>101</v>
      </c>
      <c r="L47" s="82"/>
      <c r="M47" s="91">
        <v>141320</v>
      </c>
      <c r="N47" s="88">
        <v>6.9154506395764204E-2</v>
      </c>
      <c r="O47" s="88"/>
      <c r="P47" s="91">
        <f>SUM(P44:P46)</f>
        <v>1525138.7436057031</v>
      </c>
      <c r="Q47" s="88">
        <f>SUM(Q44:Q46)</f>
        <v>6.2858186265842261E-2</v>
      </c>
      <c r="R47" s="2"/>
      <c r="S47" s="95">
        <f t="shared" si="7"/>
        <v>10.792094138166595</v>
      </c>
      <c r="T47" s="94">
        <f t="shared" si="8"/>
        <v>0.90895285848923923</v>
      </c>
    </row>
    <row r="48" spans="2:20" x14ac:dyDescent="0.35">
      <c r="B48" s="44"/>
      <c r="C48" s="44"/>
      <c r="D48" s="158" t="s">
        <v>48</v>
      </c>
      <c r="E48" s="158"/>
      <c r="F48" s="158"/>
      <c r="G48" s="158"/>
      <c r="H48" s="158"/>
      <c r="K48" s="81" t="s">
        <v>102</v>
      </c>
      <c r="L48" s="81"/>
      <c r="M48" s="90">
        <v>52584</v>
      </c>
      <c r="N48" s="87">
        <v>2.5731818315276433E-2</v>
      </c>
      <c r="O48" s="87"/>
      <c r="P48" s="90">
        <f>+'Gral Alvear'!W23</f>
        <v>484662.10062568408</v>
      </c>
      <c r="Q48" s="87">
        <f>+P48/$P$52</f>
        <v>1.9975219123408355E-2</v>
      </c>
      <c r="R48" s="2"/>
      <c r="S48" s="95">
        <f t="shared" si="7"/>
        <v>9.2169120003363023</v>
      </c>
      <c r="T48" s="94">
        <f t="shared" si="8"/>
        <v>0.77628478790981881</v>
      </c>
    </row>
    <row r="49" spans="2:20" x14ac:dyDescent="0.35">
      <c r="B49" s="45"/>
      <c r="C49" s="45"/>
      <c r="D49" s="48" t="s">
        <v>43</v>
      </c>
      <c r="E49" s="48" t="s">
        <v>44</v>
      </c>
      <c r="F49" s="48" t="s">
        <v>45</v>
      </c>
      <c r="G49" s="48" t="s">
        <v>46</v>
      </c>
      <c r="H49" s="48" t="s">
        <v>47</v>
      </c>
      <c r="K49" s="81" t="s">
        <v>103</v>
      </c>
      <c r="L49" s="81"/>
      <c r="M49" s="90">
        <v>32717</v>
      </c>
      <c r="N49" s="87">
        <v>1.6009963103242413E-2</v>
      </c>
      <c r="O49" s="87"/>
      <c r="P49" s="90">
        <v>1048756</v>
      </c>
      <c r="Q49" s="87">
        <f t="shared" ref="Q49:Q50" si="14">+P49/$P$52</f>
        <v>4.3224198632293633E-2</v>
      </c>
      <c r="R49" s="2"/>
      <c r="S49" s="95">
        <f t="shared" si="7"/>
        <v>32.05538405110493</v>
      </c>
      <c r="T49" s="94">
        <f t="shared" si="8"/>
        <v>2.6998312459283347</v>
      </c>
    </row>
    <row r="50" spans="2:20" x14ac:dyDescent="0.35">
      <c r="B50" s="149" t="s">
        <v>0</v>
      </c>
      <c r="C50" s="21" t="s">
        <v>6</v>
      </c>
      <c r="D50" s="22">
        <f t="shared" ref="D50:D64" si="15">+D8/(D$24+D$23)</f>
        <v>1.7564597015349116E-2</v>
      </c>
      <c r="E50" s="22">
        <f t="shared" ref="E50:H50" si="16">+E8/(E$24+E$23)</f>
        <v>0.32871109534871645</v>
      </c>
      <c r="F50" s="22">
        <f t="shared" si="16"/>
        <v>0.16913757861753095</v>
      </c>
      <c r="G50" s="22">
        <f t="shared" si="16"/>
        <v>9.7696511913730827E-2</v>
      </c>
      <c r="H50" s="22">
        <f t="shared" si="16"/>
        <v>6.452189297876032E-2</v>
      </c>
      <c r="K50" s="81" t="s">
        <v>104</v>
      </c>
      <c r="L50" s="81"/>
      <c r="M50" s="90">
        <v>215020</v>
      </c>
      <c r="N50" s="87">
        <v>0.10521937422316177</v>
      </c>
      <c r="O50" s="87"/>
      <c r="P50" s="90">
        <f>+'San Rafael'!W23</f>
        <v>2040336.7878154663</v>
      </c>
      <c r="Q50" s="87">
        <f t="shared" si="14"/>
        <v>8.4091936154178537E-2</v>
      </c>
      <c r="R50" s="2"/>
      <c r="S50" s="95">
        <f t="shared" si="7"/>
        <v>9.4890558451096005</v>
      </c>
      <c r="T50" s="94">
        <f t="shared" si="8"/>
        <v>0.79920581903315968</v>
      </c>
    </row>
    <row r="51" spans="2:20" x14ac:dyDescent="0.35">
      <c r="B51" s="149"/>
      <c r="C51" s="21" t="s">
        <v>7</v>
      </c>
      <c r="D51" s="22">
        <f t="shared" si="15"/>
        <v>1.4378124988269639E-2</v>
      </c>
      <c r="E51" s="22">
        <f t="shared" ref="E51:H64" si="17">+E9/(E$24+E$23)</f>
        <v>3.9209970790491289E-4</v>
      </c>
      <c r="F51" s="22">
        <f t="shared" si="17"/>
        <v>6.7632801222553121E-2</v>
      </c>
      <c r="G51" s="22">
        <f t="shared" si="17"/>
        <v>0.16626640791198466</v>
      </c>
      <c r="H51" s="22">
        <f t="shared" si="17"/>
        <v>0.22547770053577657</v>
      </c>
      <c r="K51" s="82" t="s">
        <v>105</v>
      </c>
      <c r="L51" s="82"/>
      <c r="M51" s="91">
        <v>300321</v>
      </c>
      <c r="N51" s="88">
        <v>0.14696115564168061</v>
      </c>
      <c r="O51" s="88"/>
      <c r="P51" s="91">
        <f>SUM(P48:P50)</f>
        <v>3573754.8884411501</v>
      </c>
      <c r="Q51" s="88">
        <f>SUM(Q48:Q50)</f>
        <v>0.14729135390988052</v>
      </c>
      <c r="R51" s="2"/>
      <c r="S51" s="95">
        <f t="shared" si="7"/>
        <v>11.899783526430554</v>
      </c>
      <c r="T51" s="94">
        <f t="shared" si="8"/>
        <v>1.002246840444049</v>
      </c>
    </row>
    <row r="52" spans="2:20" x14ac:dyDescent="0.35">
      <c r="B52" s="149"/>
      <c r="C52" s="21" t="s">
        <v>8</v>
      </c>
      <c r="D52" s="22">
        <f t="shared" si="15"/>
        <v>0.27077034203929051</v>
      </c>
      <c r="E52" s="22">
        <f t="shared" si="17"/>
        <v>0.15040051120272446</v>
      </c>
      <c r="F52" s="22">
        <f t="shared" si="17"/>
        <v>0.23908624290411001</v>
      </c>
      <c r="G52" s="22">
        <f t="shared" si="17"/>
        <v>0.36445133734730534</v>
      </c>
      <c r="H52" s="22">
        <f t="shared" si="17"/>
        <v>0.19178641465696461</v>
      </c>
      <c r="I52" s="57">
        <f>+F52+F50</f>
        <v>0.40822382152164094</v>
      </c>
      <c r="K52" s="83" t="s">
        <v>106</v>
      </c>
      <c r="L52" s="83"/>
      <c r="M52" s="92">
        <v>2043540</v>
      </c>
      <c r="N52" s="89">
        <v>1</v>
      </c>
      <c r="O52" s="89"/>
      <c r="P52" s="92">
        <f>+P51+P47+P43+P39+P35</f>
        <v>24263168.160079066</v>
      </c>
      <c r="Q52" s="89">
        <f>+Q51+Q47+Q43+Q39+Q35</f>
        <v>1</v>
      </c>
      <c r="R52" s="2"/>
      <c r="S52" s="95">
        <f t="shared" si="7"/>
        <v>11.87310655043653</v>
      </c>
      <c r="T52" s="94">
        <f t="shared" si="8"/>
        <v>1</v>
      </c>
    </row>
    <row r="53" spans="2:20" x14ac:dyDescent="0.35">
      <c r="B53" s="149"/>
      <c r="C53" s="21" t="s">
        <v>9</v>
      </c>
      <c r="D53" s="22">
        <f t="shared" si="15"/>
        <v>1.7992148669996075E-2</v>
      </c>
      <c r="E53" s="22">
        <f t="shared" si="17"/>
        <v>2.7466373887548523E-2</v>
      </c>
      <c r="F53" s="22">
        <f t="shared" si="17"/>
        <v>2.1466341010830083E-2</v>
      </c>
      <c r="G53" s="22">
        <f t="shared" si="17"/>
        <v>1.3466020734265397E-2</v>
      </c>
      <c r="H53" s="22">
        <f t="shared" si="17"/>
        <v>3.6038033386176734E-2</v>
      </c>
    </row>
    <row r="54" spans="2:20" x14ac:dyDescent="0.35">
      <c r="B54" s="149"/>
      <c r="C54" s="21" t="s">
        <v>10</v>
      </c>
      <c r="D54" s="22">
        <f t="shared" si="15"/>
        <v>3.0384783294670526E-2</v>
      </c>
      <c r="E54" s="22">
        <f t="shared" si="17"/>
        <v>4.9749766594439658E-2</v>
      </c>
      <c r="F54" s="22">
        <f t="shared" si="17"/>
        <v>4.337237434557685E-2</v>
      </c>
      <c r="G54" s="22">
        <f t="shared" si="17"/>
        <v>3.9578836989152759E-2</v>
      </c>
      <c r="H54" s="22">
        <f t="shared" si="17"/>
        <v>2.5723732792724042E-2</v>
      </c>
      <c r="S54" s="85"/>
    </row>
    <row r="55" spans="2:20" x14ac:dyDescent="0.35">
      <c r="B55" s="146" t="s">
        <v>1</v>
      </c>
      <c r="C55" s="31" t="s">
        <v>11</v>
      </c>
      <c r="D55" s="35">
        <f t="shared" si="15"/>
        <v>0.20246487555554113</v>
      </c>
      <c r="E55" s="35">
        <f t="shared" si="17"/>
        <v>6.7921858402295462E-2</v>
      </c>
      <c r="F55" s="35">
        <f t="shared" si="17"/>
        <v>0.14546355509776748</v>
      </c>
      <c r="G55" s="35">
        <f t="shared" si="17"/>
        <v>9.6392631457215355E-2</v>
      </c>
      <c r="H55" s="35">
        <f t="shared" si="17"/>
        <v>0.11850636337184016</v>
      </c>
      <c r="M55"/>
      <c r="N55"/>
      <c r="O55"/>
      <c r="P55"/>
      <c r="Q55"/>
    </row>
    <row r="56" spans="2:20" x14ac:dyDescent="0.35">
      <c r="B56" s="149"/>
      <c r="C56" s="21" t="s">
        <v>12</v>
      </c>
      <c r="D56" s="22">
        <f t="shared" si="15"/>
        <v>4.2288257584566578E-2</v>
      </c>
      <c r="E56" s="22">
        <f t="shared" si="17"/>
        <v>1.0319385286246693E-2</v>
      </c>
      <c r="F56" s="22">
        <f t="shared" si="17"/>
        <v>1.3214221409575086E-2</v>
      </c>
      <c r="G56" s="22">
        <f t="shared" si="17"/>
        <v>1.5932023516569627E-2</v>
      </c>
      <c r="H56" s="22">
        <f t="shared" si="17"/>
        <v>2.6576210363781536E-2</v>
      </c>
      <c r="M56"/>
      <c r="N56"/>
      <c r="O56"/>
      <c r="P56"/>
      <c r="Q56"/>
    </row>
    <row r="57" spans="2:20" x14ac:dyDescent="0.35">
      <c r="B57" s="149"/>
      <c r="C57" s="21" t="s">
        <v>13</v>
      </c>
      <c r="D57" s="22">
        <f t="shared" si="15"/>
        <v>9.7161204052836542E-2</v>
      </c>
      <c r="E57" s="22">
        <f t="shared" si="17"/>
        <v>2.342576531732421E-2</v>
      </c>
      <c r="F57" s="22">
        <f t="shared" si="17"/>
        <v>4.4459228349030988E-2</v>
      </c>
      <c r="G57" s="22">
        <f t="shared" si="17"/>
        <v>1.9881640599929872E-2</v>
      </c>
      <c r="H57" s="22">
        <f t="shared" si="17"/>
        <v>6.8632218476738019E-2</v>
      </c>
      <c r="M57"/>
      <c r="N57"/>
      <c r="O57"/>
      <c r="P57"/>
      <c r="Q57"/>
    </row>
    <row r="58" spans="2:20" x14ac:dyDescent="0.35">
      <c r="B58" s="149"/>
      <c r="C58" s="21" t="s">
        <v>14</v>
      </c>
      <c r="D58" s="22">
        <f t="shared" si="15"/>
        <v>3.0896426987594858E-2</v>
      </c>
      <c r="E58" s="22">
        <f t="shared" si="17"/>
        <v>0</v>
      </c>
      <c r="F58" s="22">
        <f t="shared" si="17"/>
        <v>4.7019565726935161E-3</v>
      </c>
      <c r="G58" s="22">
        <f t="shared" si="17"/>
        <v>4.0251663593990072E-3</v>
      </c>
      <c r="H58" s="22">
        <f t="shared" si="17"/>
        <v>9.9617631674133872E-3</v>
      </c>
      <c r="M58"/>
      <c r="N58"/>
      <c r="O58"/>
      <c r="P58"/>
      <c r="Q58"/>
    </row>
    <row r="59" spans="2:20" x14ac:dyDescent="0.35">
      <c r="B59" s="149"/>
      <c r="C59" s="21" t="s">
        <v>15</v>
      </c>
      <c r="D59" s="22">
        <f t="shared" si="15"/>
        <v>0.11326357645533293</v>
      </c>
      <c r="E59" s="22">
        <f t="shared" si="17"/>
        <v>0.12261363209052913</v>
      </c>
      <c r="F59" s="22">
        <f t="shared" si="17"/>
        <v>9.3637797890033264E-2</v>
      </c>
      <c r="G59" s="22">
        <f t="shared" si="17"/>
        <v>7.2424306353670309E-2</v>
      </c>
      <c r="H59" s="22">
        <f t="shared" si="17"/>
        <v>8.78612054721256E-2</v>
      </c>
      <c r="M59"/>
      <c r="N59"/>
      <c r="O59"/>
      <c r="P59"/>
      <c r="Q59"/>
    </row>
    <row r="60" spans="2:20" x14ac:dyDescent="0.35">
      <c r="B60" s="149"/>
      <c r="C60" s="21" t="s">
        <v>20</v>
      </c>
      <c r="D60" s="22">
        <f t="shared" si="15"/>
        <v>4.6957928058012632E-2</v>
      </c>
      <c r="E60" s="22">
        <f t="shared" si="17"/>
        <v>0.10302740319418745</v>
      </c>
      <c r="F60" s="22">
        <f t="shared" si="17"/>
        <v>6.7363104069145183E-2</v>
      </c>
      <c r="G60" s="22">
        <f t="shared" si="17"/>
        <v>4.6704017035319192E-2</v>
      </c>
      <c r="H60" s="22">
        <f t="shared" si="17"/>
        <v>5.8558192186142916E-2</v>
      </c>
      <c r="M60"/>
      <c r="N60"/>
      <c r="O60"/>
      <c r="P60"/>
      <c r="Q60"/>
    </row>
    <row r="61" spans="2:20" x14ac:dyDescent="0.35">
      <c r="B61" s="149"/>
      <c r="C61" s="21" t="s">
        <v>16</v>
      </c>
      <c r="D61" s="22">
        <f t="shared" si="15"/>
        <v>4.709444145358975E-2</v>
      </c>
      <c r="E61" s="22">
        <f t="shared" si="17"/>
        <v>8.1829653225969343E-2</v>
      </c>
      <c r="F61" s="22">
        <f t="shared" si="17"/>
        <v>4.6406623927717806E-2</v>
      </c>
      <c r="G61" s="22">
        <f t="shared" si="17"/>
        <v>3.6514059710490855E-2</v>
      </c>
      <c r="H61" s="22">
        <f t="shared" si="17"/>
        <v>4.1639386036828187E-2</v>
      </c>
      <c r="M61"/>
      <c r="N61"/>
      <c r="O61"/>
      <c r="P61"/>
      <c r="Q61"/>
    </row>
    <row r="62" spans="2:20" x14ac:dyDescent="0.35">
      <c r="B62" s="149"/>
      <c r="C62" s="21" t="s">
        <v>17</v>
      </c>
      <c r="D62" s="22">
        <f t="shared" si="15"/>
        <v>4.9289181032072679E-2</v>
      </c>
      <c r="E62" s="22">
        <f t="shared" si="17"/>
        <v>2.3122679223826513E-2</v>
      </c>
      <c r="F62" s="22">
        <f t="shared" si="17"/>
        <v>3.1573527352097411E-2</v>
      </c>
      <c r="G62" s="22">
        <f t="shared" si="17"/>
        <v>2.0649517752349578E-2</v>
      </c>
      <c r="H62" s="22">
        <f t="shared" si="17"/>
        <v>3.1103229270912729E-2</v>
      </c>
      <c r="M62"/>
      <c r="N62"/>
      <c r="O62"/>
      <c r="P62"/>
      <c r="Q62"/>
    </row>
    <row r="63" spans="2:20" x14ac:dyDescent="0.35">
      <c r="B63" s="149"/>
      <c r="C63" s="21" t="s">
        <v>19</v>
      </c>
      <c r="D63" s="22">
        <f t="shared" si="15"/>
        <v>1.2482140543090242E-2</v>
      </c>
      <c r="E63" s="22">
        <f t="shared" si="17"/>
        <v>2.1606398994505785E-3</v>
      </c>
      <c r="F63" s="22">
        <f t="shared" si="17"/>
        <v>4.4730860290186601E-3</v>
      </c>
      <c r="G63" s="22">
        <f t="shared" si="17"/>
        <v>2.1706928912425074E-3</v>
      </c>
      <c r="H63" s="22">
        <f t="shared" si="17"/>
        <v>5.9103712791390931E-3</v>
      </c>
      <c r="M63"/>
      <c r="N63"/>
      <c r="O63"/>
      <c r="P63"/>
      <c r="Q63"/>
    </row>
    <row r="64" spans="2:20" x14ac:dyDescent="0.35">
      <c r="B64" s="150"/>
      <c r="C64" s="38" t="s">
        <v>18</v>
      </c>
      <c r="D64" s="42">
        <f t="shared" si="15"/>
        <v>7.0119722697868933E-3</v>
      </c>
      <c r="E64" s="42">
        <f t="shared" si="17"/>
        <v>8.8591366188366816E-3</v>
      </c>
      <c r="F64" s="42">
        <f t="shared" si="17"/>
        <v>8.0115612023196562E-3</v>
      </c>
      <c r="G64" s="42">
        <f t="shared" si="17"/>
        <v>3.8468294273746773E-3</v>
      </c>
      <c r="H64" s="42">
        <f t="shared" si="17"/>
        <v>7.7032860246761875E-3</v>
      </c>
      <c r="M64"/>
      <c r="N64"/>
      <c r="O64"/>
      <c r="P64"/>
      <c r="Q64"/>
    </row>
    <row r="65" spans="2:17" x14ac:dyDescent="0.35">
      <c r="B65" s="49"/>
      <c r="C65" s="49" t="s">
        <v>62</v>
      </c>
      <c r="D65" s="50">
        <f>SUM(D50:D64)</f>
        <v>1.0000000000000002</v>
      </c>
      <c r="E65" s="50">
        <f t="shared" ref="E65:G65" si="18">SUM(E50:E64)</f>
        <v>1</v>
      </c>
      <c r="F65" s="50">
        <f t="shared" si="18"/>
        <v>0.99999999999999978</v>
      </c>
      <c r="G65" s="50">
        <f t="shared" si="18"/>
        <v>1</v>
      </c>
      <c r="H65" s="50">
        <f>SUM(H50:H64)</f>
        <v>1</v>
      </c>
      <c r="M65"/>
      <c r="N65"/>
      <c r="O65"/>
      <c r="P65"/>
      <c r="Q65"/>
    </row>
    <row r="66" spans="2:17" x14ac:dyDescent="0.35">
      <c r="B66" s="2" t="s">
        <v>55</v>
      </c>
      <c r="M66"/>
      <c r="N66"/>
      <c r="O66"/>
      <c r="P66"/>
      <c r="Q66"/>
    </row>
    <row r="67" spans="2:17" x14ac:dyDescent="0.35">
      <c r="M67"/>
      <c r="N67"/>
      <c r="O67"/>
      <c r="P67"/>
      <c r="Q67"/>
    </row>
    <row r="68" spans="2:17" x14ac:dyDescent="0.35">
      <c r="M68"/>
      <c r="N68"/>
      <c r="O68"/>
      <c r="P68"/>
      <c r="Q68"/>
    </row>
    <row r="69" spans="2:17" x14ac:dyDescent="0.35">
      <c r="B69" t="s">
        <v>51</v>
      </c>
      <c r="D69" s="57">
        <f>SUM(D50:D54)</f>
        <v>0.3510899960075759</v>
      </c>
      <c r="E69" s="57">
        <f>SUM(E50:E54)</f>
        <v>0.55671984674133401</v>
      </c>
      <c r="F69" s="57">
        <f>SUM(F50:F54)</f>
        <v>0.540695338100601</v>
      </c>
      <c r="G69" s="57">
        <f>SUM(G50:G54)</f>
        <v>0.68145911489643907</v>
      </c>
      <c r="H69" s="57">
        <f>SUM(H50:H54)</f>
        <v>0.54354777435040225</v>
      </c>
      <c r="M69"/>
      <c r="N69"/>
      <c r="O69"/>
      <c r="P69"/>
      <c r="Q69"/>
    </row>
    <row r="70" spans="2:17" x14ac:dyDescent="0.35">
      <c r="B70" t="s">
        <v>52</v>
      </c>
      <c r="D70" s="57">
        <f>SUM(D55:D64)</f>
        <v>0.64891000399242427</v>
      </c>
      <c r="E70" s="57">
        <f>SUM(E55:E64)</f>
        <v>0.4432801532586661</v>
      </c>
      <c r="F70" s="57">
        <f>SUM(F55:F64)</f>
        <v>0.45930466189939906</v>
      </c>
      <c r="G70" s="57">
        <f>SUM(G55:G64)</f>
        <v>0.31854088510356099</v>
      </c>
      <c r="H70" s="57">
        <f>SUM(H55:H64)</f>
        <v>0.45645222564959786</v>
      </c>
      <c r="M70"/>
      <c r="N70"/>
      <c r="O70"/>
      <c r="P70"/>
      <c r="Q70"/>
    </row>
    <row r="71" spans="2:17" x14ac:dyDescent="0.35">
      <c r="D71" s="57">
        <f>+D69+D70</f>
        <v>1.0000000000000002</v>
      </c>
      <c r="E71" s="57">
        <f t="shared" ref="E71:H71" si="19">+E69+E70</f>
        <v>1</v>
      </c>
      <c r="F71" s="57">
        <f t="shared" si="19"/>
        <v>1</v>
      </c>
      <c r="G71" s="57">
        <f t="shared" si="19"/>
        <v>1</v>
      </c>
      <c r="H71" s="57">
        <f t="shared" si="19"/>
        <v>1</v>
      </c>
      <c r="M71"/>
      <c r="N71"/>
      <c r="O71"/>
      <c r="P71"/>
      <c r="Q71"/>
    </row>
    <row r="72" spans="2:17" x14ac:dyDescent="0.35">
      <c r="D72" s="57"/>
      <c r="E72" s="57"/>
      <c r="F72" s="57"/>
      <c r="G72" s="57"/>
      <c r="H72" s="57"/>
      <c r="M72"/>
      <c r="N72"/>
      <c r="O72"/>
      <c r="P72"/>
      <c r="Q72"/>
    </row>
    <row r="73" spans="2:17" x14ac:dyDescent="0.35">
      <c r="C73" t="s">
        <v>124</v>
      </c>
      <c r="D73" s="57">
        <f>+D52+D55+D59+D57</f>
        <v>0.68365999810300115</v>
      </c>
      <c r="E73" s="57">
        <f>+E50++E52+E59+E60</f>
        <v>0.70475264183615749</v>
      </c>
      <c r="F73" s="57">
        <f>+F50+F52+F55+F59</f>
        <v>0.6473251745094416</v>
      </c>
      <c r="G73" s="57">
        <f>+G52+G51+G50+G55</f>
        <v>0.72480688863023612</v>
      </c>
      <c r="H73" s="57">
        <f>+H51+H52+H55+H59</f>
        <v>0.62363168403670699</v>
      </c>
      <c r="M73"/>
      <c r="N73"/>
      <c r="O73"/>
      <c r="P73"/>
      <c r="Q73"/>
    </row>
    <row r="74" spans="2:17" x14ac:dyDescent="0.35">
      <c r="B74" t="s">
        <v>0</v>
      </c>
      <c r="C74" t="s">
        <v>125</v>
      </c>
      <c r="D74" s="131">
        <f>+(D77)^2+D78^2+D79^2+D80^2+D81^2+D82^2+D83^2+D84^2+D85^2+D86^2+D87^2+D88^2+D89^2+D90^2+D91^2</f>
        <v>1481.3995361029004</v>
      </c>
      <c r="E74" s="132">
        <f t="shared" ref="E74:H74" si="20">+(E77)^2+E78^2+E79^2+E80^2+E81^2+E82^2+E83^2+E84^2+E85^2+E86^2+E87^2+E88^2+E89^2+E90^2+E91^2</f>
        <v>1721.3217942186241</v>
      </c>
      <c r="F74" s="131">
        <f t="shared" si="20"/>
        <v>1325.593883595943</v>
      </c>
      <c r="G74" s="132">
        <f t="shared" si="20"/>
        <v>1909.2430705814083</v>
      </c>
      <c r="H74" s="131">
        <f t="shared" si="20"/>
        <v>1272.4959423789521</v>
      </c>
      <c r="M74"/>
      <c r="N74"/>
      <c r="O74"/>
      <c r="P74"/>
      <c r="Q74"/>
    </row>
    <row r="75" spans="2:17" x14ac:dyDescent="0.35">
      <c r="B75" t="s">
        <v>1</v>
      </c>
      <c r="D75" s="57"/>
      <c r="E75" s="57"/>
      <c r="F75" s="57"/>
      <c r="G75" s="57"/>
      <c r="H75" s="57"/>
      <c r="M75"/>
      <c r="N75"/>
      <c r="O75"/>
      <c r="P75"/>
      <c r="Q75"/>
    </row>
    <row r="76" spans="2:17" x14ac:dyDescent="0.35">
      <c r="M76"/>
      <c r="N76"/>
      <c r="O76"/>
      <c r="P76"/>
      <c r="Q76"/>
    </row>
    <row r="77" spans="2:17" x14ac:dyDescent="0.35">
      <c r="D77" s="130">
        <v>1.7564597015349115</v>
      </c>
      <c r="E77" s="130">
        <v>32.871109534871643</v>
      </c>
      <c r="F77" s="130">
        <v>16.913757861753094</v>
      </c>
      <c r="G77" s="130">
        <v>9.7696511913730824</v>
      </c>
      <c r="H77" s="130">
        <v>6.452189297876032</v>
      </c>
      <c r="J77">
        <f>+D77*100</f>
        <v>175.64597015349113</v>
      </c>
      <c r="K77">
        <f t="shared" ref="K77:N91" si="21">+E77*100</f>
        <v>3287.1109534871644</v>
      </c>
      <c r="L77">
        <f t="shared" si="21"/>
        <v>1691.3757861753095</v>
      </c>
      <c r="M77">
        <f t="shared" si="21"/>
        <v>976.96511913730819</v>
      </c>
      <c r="N77">
        <f t="shared" si="21"/>
        <v>645.2189297876032</v>
      </c>
      <c r="O77"/>
      <c r="P77"/>
      <c r="Q77"/>
    </row>
    <row r="78" spans="2:17" x14ac:dyDescent="0.35">
      <c r="D78" s="130">
        <v>1.4378124988269638</v>
      </c>
      <c r="E78" s="130">
        <v>3.9209970790491287E-2</v>
      </c>
      <c r="F78" s="130">
        <v>6.7632801222553125</v>
      </c>
      <c r="G78" s="130">
        <v>16.626640791198465</v>
      </c>
      <c r="H78" s="130">
        <v>22.547770053577658</v>
      </c>
      <c r="J78">
        <f t="shared" ref="J78:J91" si="22">+D78*100</f>
        <v>143.78124988269639</v>
      </c>
      <c r="K78">
        <f t="shared" si="21"/>
        <v>3.9209970790491289</v>
      </c>
      <c r="L78">
        <f t="shared" si="21"/>
        <v>676.32801222553121</v>
      </c>
      <c r="M78">
        <f t="shared" si="21"/>
        <v>1662.6640791198465</v>
      </c>
      <c r="N78">
        <f t="shared" si="21"/>
        <v>2254.7770053577656</v>
      </c>
      <c r="O78"/>
      <c r="P78"/>
      <c r="Q78"/>
    </row>
    <row r="79" spans="2:17" x14ac:dyDescent="0.35">
      <c r="D79" s="130">
        <v>27.077034203929053</v>
      </c>
      <c r="E79" s="130">
        <v>15.040051120272446</v>
      </c>
      <c r="F79" s="130">
        <v>23.908624290411002</v>
      </c>
      <c r="G79" s="130">
        <v>36.445133734730533</v>
      </c>
      <c r="H79" s="130">
        <v>19.178641465696462</v>
      </c>
      <c r="J79">
        <f t="shared" si="22"/>
        <v>2707.7034203929052</v>
      </c>
      <c r="K79">
        <f t="shared" si="21"/>
        <v>1504.0051120272446</v>
      </c>
      <c r="L79">
        <f t="shared" si="21"/>
        <v>2390.8624290411003</v>
      </c>
      <c r="M79">
        <f t="shared" si="21"/>
        <v>3644.5133734730534</v>
      </c>
      <c r="N79">
        <f t="shared" si="21"/>
        <v>1917.8641465696462</v>
      </c>
      <c r="O79"/>
      <c r="P79"/>
      <c r="Q79"/>
    </row>
    <row r="80" spans="2:17" x14ac:dyDescent="0.35">
      <c r="D80" s="130">
        <v>1.7992148669996075</v>
      </c>
      <c r="E80" s="130">
        <v>2.7466373887548521</v>
      </c>
      <c r="F80" s="130">
        <v>2.1466341010830083</v>
      </c>
      <c r="G80" s="130">
        <v>1.3466020734265398</v>
      </c>
      <c r="H80" s="130">
        <v>3.6038033386176735</v>
      </c>
      <c r="J80">
        <f t="shared" si="22"/>
        <v>179.92148669996075</v>
      </c>
      <c r="K80">
        <f t="shared" si="21"/>
        <v>274.66373887548519</v>
      </c>
      <c r="L80">
        <f t="shared" si="21"/>
        <v>214.66341010830084</v>
      </c>
      <c r="M80">
        <f t="shared" si="21"/>
        <v>134.66020734265399</v>
      </c>
      <c r="N80">
        <f t="shared" si="21"/>
        <v>360.38033386176733</v>
      </c>
      <c r="O80"/>
      <c r="P80"/>
      <c r="Q80"/>
    </row>
    <row r="81" spans="4:17" x14ac:dyDescent="0.35">
      <c r="D81" s="130">
        <v>3.0384783294670528</v>
      </c>
      <c r="E81" s="130">
        <v>4.9749766594439659</v>
      </c>
      <c r="F81" s="130">
        <v>4.337237434557685</v>
      </c>
      <c r="G81" s="130">
        <v>3.9578836989152757</v>
      </c>
      <c r="H81" s="130">
        <v>2.5723732792724041</v>
      </c>
      <c r="J81">
        <f t="shared" si="22"/>
        <v>303.8478329467053</v>
      </c>
      <c r="K81">
        <f t="shared" si="21"/>
        <v>497.4976659443966</v>
      </c>
      <c r="L81">
        <f t="shared" si="21"/>
        <v>433.7237434557685</v>
      </c>
      <c r="M81">
        <f t="shared" si="21"/>
        <v>395.78836989152757</v>
      </c>
      <c r="N81">
        <f t="shared" si="21"/>
        <v>257.23732792724041</v>
      </c>
      <c r="O81"/>
      <c r="P81"/>
      <c r="Q81"/>
    </row>
    <row r="82" spans="4:17" x14ac:dyDescent="0.35">
      <c r="D82" s="130">
        <v>20.246487555554111</v>
      </c>
      <c r="E82" s="130">
        <v>6.7921858402295463</v>
      </c>
      <c r="F82" s="130">
        <v>14.546355509776749</v>
      </c>
      <c r="G82" s="130">
        <v>9.6392631457215359</v>
      </c>
      <c r="H82" s="130">
        <v>11.850636337184016</v>
      </c>
      <c r="J82">
        <f t="shared" si="22"/>
        <v>2024.6487555554111</v>
      </c>
      <c r="K82">
        <f t="shared" si="21"/>
        <v>679.21858402295459</v>
      </c>
      <c r="L82">
        <f t="shared" si="21"/>
        <v>1454.6355509776749</v>
      </c>
      <c r="M82">
        <f t="shared" si="21"/>
        <v>963.92631457215361</v>
      </c>
      <c r="N82">
        <f t="shared" si="21"/>
        <v>1185.0636337184017</v>
      </c>
      <c r="O82"/>
      <c r="P82"/>
      <c r="Q82"/>
    </row>
    <row r="83" spans="4:17" x14ac:dyDescent="0.35">
      <c r="D83" s="130">
        <v>4.228825758456658</v>
      </c>
      <c r="E83" s="130">
        <v>1.0319385286246694</v>
      </c>
      <c r="F83" s="130">
        <v>1.3214221409575087</v>
      </c>
      <c r="G83" s="130">
        <v>1.5932023516569627</v>
      </c>
      <c r="H83" s="130">
        <v>2.6576210363781536</v>
      </c>
      <c r="J83">
        <f t="shared" si="22"/>
        <v>422.88257584566577</v>
      </c>
      <c r="K83">
        <f t="shared" si="21"/>
        <v>103.19385286246694</v>
      </c>
      <c r="L83">
        <f t="shared" si="21"/>
        <v>132.14221409575086</v>
      </c>
      <c r="M83">
        <f t="shared" si="21"/>
        <v>159.32023516569626</v>
      </c>
      <c r="N83">
        <f t="shared" si="21"/>
        <v>265.76210363781536</v>
      </c>
      <c r="O83"/>
      <c r="P83"/>
      <c r="Q83"/>
    </row>
    <row r="84" spans="4:17" x14ac:dyDescent="0.35">
      <c r="D84" s="130">
        <v>9.7161204052836538</v>
      </c>
      <c r="E84" s="130">
        <v>2.342576531732421</v>
      </c>
      <c r="F84" s="130">
        <v>4.445922834903099</v>
      </c>
      <c r="G84" s="130">
        <v>1.9881640599929873</v>
      </c>
      <c r="H84" s="130">
        <v>6.8632218476738016</v>
      </c>
      <c r="J84">
        <f t="shared" si="22"/>
        <v>971.61204052836536</v>
      </c>
      <c r="K84">
        <f t="shared" si="21"/>
        <v>234.25765317324209</v>
      </c>
      <c r="L84">
        <f t="shared" si="21"/>
        <v>444.59228349030991</v>
      </c>
      <c r="M84">
        <f t="shared" si="21"/>
        <v>198.81640599929872</v>
      </c>
      <c r="N84">
        <f t="shared" si="21"/>
        <v>686.32218476738012</v>
      </c>
      <c r="O84"/>
      <c r="P84"/>
      <c r="Q84"/>
    </row>
    <row r="85" spans="4:17" x14ac:dyDescent="0.35">
      <c r="D85" s="130">
        <v>3.0896426987594858</v>
      </c>
      <c r="E85" s="130">
        <v>0</v>
      </c>
      <c r="F85" s="130">
        <v>0.47019565726935159</v>
      </c>
      <c r="G85" s="130">
        <v>0.40251663593990072</v>
      </c>
      <c r="H85" s="130">
        <v>0.99617631674133866</v>
      </c>
      <c r="J85">
        <f t="shared" si="22"/>
        <v>308.96426987594856</v>
      </c>
      <c r="K85">
        <f t="shared" si="21"/>
        <v>0</v>
      </c>
      <c r="L85">
        <f t="shared" si="21"/>
        <v>47.019565726935156</v>
      </c>
      <c r="M85">
        <f t="shared" si="21"/>
        <v>40.251663593990074</v>
      </c>
      <c r="N85">
        <f t="shared" si="21"/>
        <v>99.617631674133861</v>
      </c>
      <c r="O85"/>
      <c r="P85"/>
      <c r="Q85"/>
    </row>
    <row r="86" spans="4:17" x14ac:dyDescent="0.35">
      <c r="D86" s="130">
        <v>11.326357645533292</v>
      </c>
      <c r="E86" s="130">
        <v>12.261363209052913</v>
      </c>
      <c r="F86" s="130">
        <v>9.3637797890033259</v>
      </c>
      <c r="G86" s="130">
        <v>7.2424306353670307</v>
      </c>
      <c r="H86" s="130">
        <v>8.7861205472125601</v>
      </c>
      <c r="J86">
        <f t="shared" si="22"/>
        <v>1132.6357645533292</v>
      </c>
      <c r="K86">
        <f t="shared" si="21"/>
        <v>1226.1363209052913</v>
      </c>
      <c r="L86">
        <f t="shared" si="21"/>
        <v>936.37797890033255</v>
      </c>
      <c r="M86">
        <f t="shared" si="21"/>
        <v>724.24306353670306</v>
      </c>
      <c r="N86">
        <f t="shared" si="21"/>
        <v>878.61205472125596</v>
      </c>
      <c r="O86"/>
      <c r="P86"/>
      <c r="Q86"/>
    </row>
    <row r="87" spans="4:17" x14ac:dyDescent="0.35">
      <c r="D87" s="130">
        <v>4.695792805801263</v>
      </c>
      <c r="E87" s="130">
        <v>10.302740319418744</v>
      </c>
      <c r="F87" s="130">
        <v>6.7363104069145185</v>
      </c>
      <c r="G87" s="130">
        <v>4.670401703531919</v>
      </c>
      <c r="H87" s="130">
        <v>5.8558192186142914</v>
      </c>
      <c r="J87">
        <f t="shared" si="22"/>
        <v>469.57928058012629</v>
      </c>
      <c r="K87">
        <f t="shared" si="21"/>
        <v>1030.2740319418745</v>
      </c>
      <c r="L87">
        <f t="shared" si="21"/>
        <v>673.63104069145186</v>
      </c>
      <c r="M87">
        <f t="shared" si="21"/>
        <v>467.04017035319191</v>
      </c>
      <c r="N87">
        <f t="shared" si="21"/>
        <v>585.58192186142912</v>
      </c>
    </row>
    <row r="88" spans="4:17" x14ac:dyDescent="0.35">
      <c r="D88" s="130">
        <v>4.709444145358975</v>
      </c>
      <c r="E88" s="130">
        <v>8.1829653225969334</v>
      </c>
      <c r="F88" s="130">
        <v>4.6406623927717803</v>
      </c>
      <c r="G88" s="130">
        <v>3.6514059710490856</v>
      </c>
      <c r="H88" s="130">
        <v>4.1639386036828183</v>
      </c>
      <c r="J88">
        <f t="shared" si="22"/>
        <v>470.94441453589752</v>
      </c>
      <c r="K88">
        <f t="shared" si="21"/>
        <v>818.29653225969332</v>
      </c>
      <c r="L88">
        <f t="shared" si="21"/>
        <v>464.06623927717806</v>
      </c>
      <c r="M88">
        <f t="shared" si="21"/>
        <v>365.14059710490858</v>
      </c>
      <c r="N88">
        <f t="shared" si="21"/>
        <v>416.39386036828182</v>
      </c>
    </row>
    <row r="89" spans="4:17" x14ac:dyDescent="0.35">
      <c r="D89" s="130">
        <v>4.928918103207268</v>
      </c>
      <c r="E89" s="130">
        <v>2.3122679223826514</v>
      </c>
      <c r="F89" s="130">
        <v>3.157352735209741</v>
      </c>
      <c r="G89" s="130">
        <v>2.0649517752349578</v>
      </c>
      <c r="H89" s="130">
        <v>3.1103229270912731</v>
      </c>
      <c r="J89">
        <f t="shared" si="22"/>
        <v>492.89181032072679</v>
      </c>
      <c r="K89">
        <f t="shared" si="21"/>
        <v>231.22679223826515</v>
      </c>
      <c r="L89">
        <f t="shared" si="21"/>
        <v>315.73527352097409</v>
      </c>
      <c r="M89">
        <f t="shared" si="21"/>
        <v>206.49517752349578</v>
      </c>
      <c r="N89">
        <f t="shared" si="21"/>
        <v>311.03229270912732</v>
      </c>
    </row>
    <row r="90" spans="4:17" x14ac:dyDescent="0.35">
      <c r="D90" s="130">
        <v>1.2482140543090243</v>
      </c>
      <c r="E90" s="130">
        <v>0.21606398994505785</v>
      </c>
      <c r="F90" s="130">
        <v>0.44730860290186603</v>
      </c>
      <c r="G90" s="130">
        <v>0.21706928912425075</v>
      </c>
      <c r="H90" s="130">
        <v>0.59103712791390928</v>
      </c>
      <c r="J90">
        <f t="shared" si="22"/>
        <v>124.82140543090243</v>
      </c>
      <c r="K90">
        <f t="shared" si="21"/>
        <v>21.606398994505785</v>
      </c>
      <c r="L90">
        <f t="shared" si="21"/>
        <v>44.730860290186605</v>
      </c>
      <c r="M90">
        <f t="shared" si="21"/>
        <v>21.706928912425074</v>
      </c>
      <c r="N90">
        <f t="shared" si="21"/>
        <v>59.103712791390926</v>
      </c>
    </row>
    <row r="91" spans="4:17" x14ac:dyDescent="0.35">
      <c r="D91" s="130">
        <v>0.70119722697868936</v>
      </c>
      <c r="E91" s="130">
        <v>0.88591366188366816</v>
      </c>
      <c r="F91" s="130">
        <v>0.80115612023196558</v>
      </c>
      <c r="G91" s="130">
        <v>0.38468294273746773</v>
      </c>
      <c r="H91" s="130">
        <v>0.77032860246761869</v>
      </c>
      <c r="J91">
        <f t="shared" si="22"/>
        <v>70.119722697868937</v>
      </c>
      <c r="K91">
        <f t="shared" si="21"/>
        <v>88.59136618836682</v>
      </c>
      <c r="L91">
        <f t="shared" si="21"/>
        <v>80.115612023196562</v>
      </c>
      <c r="M91">
        <f t="shared" si="21"/>
        <v>38.468294273746771</v>
      </c>
      <c r="N91">
        <f t="shared" si="21"/>
        <v>77.032860246761871</v>
      </c>
    </row>
    <row r="92" spans="4:17" x14ac:dyDescent="0.35">
      <c r="D92" s="94">
        <f>SUM(D77:D91)</f>
        <v>100.00000000000001</v>
      </c>
      <c r="E92" s="94">
        <f t="shared" ref="E92:H92" si="23">SUM(E77:E91)</f>
        <v>100</v>
      </c>
      <c r="F92" s="94">
        <f t="shared" si="23"/>
        <v>100.00000000000001</v>
      </c>
      <c r="G92" s="94">
        <f t="shared" si="23"/>
        <v>100.00000000000001</v>
      </c>
      <c r="H92" s="94">
        <f t="shared" si="23"/>
        <v>100.00000000000001</v>
      </c>
    </row>
  </sheetData>
  <mergeCells count="14">
    <mergeCell ref="S27:S28"/>
    <mergeCell ref="B30:B34"/>
    <mergeCell ref="B35:B44"/>
    <mergeCell ref="D48:H48"/>
    <mergeCell ref="B50:B54"/>
    <mergeCell ref="B55:B64"/>
    <mergeCell ref="D28:H28"/>
    <mergeCell ref="P27:Q27"/>
    <mergeCell ref="M27:N27"/>
    <mergeCell ref="D6:H6"/>
    <mergeCell ref="I6:I7"/>
    <mergeCell ref="B8:B12"/>
    <mergeCell ref="B13:B22"/>
    <mergeCell ref="B23:C23"/>
  </mergeCells>
  <conditionalFormatting sqref="D30:H44">
    <cfRule type="colorScale" priority="1">
      <colorScale>
        <cfvo type="min"/>
        <cfvo type="max"/>
        <color rgb="FFFCFCFF"/>
        <color rgb="FF63BE7B"/>
      </colorScale>
    </cfRule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D50:H64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1ADC1-4F48-4A65-B88C-4904BE310231}">
  <dimension ref="B1:AE57"/>
  <sheetViews>
    <sheetView zoomScale="108" zoomScaleNormal="108" workbookViewId="0">
      <selection activeCell="I14" sqref="I14"/>
    </sheetView>
  </sheetViews>
  <sheetFormatPr baseColWidth="10" defaultRowHeight="14.5" x14ac:dyDescent="0.35"/>
  <cols>
    <col min="2" max="2" width="19.1796875" customWidth="1"/>
    <col min="5" max="5" width="15.54296875" customWidth="1"/>
    <col min="11" max="11" width="15.26953125" bestFit="1" customWidth="1"/>
  </cols>
  <sheetData>
    <row r="1" spans="2:31" x14ac:dyDescent="0.35">
      <c r="K1" s="133" t="s">
        <v>126</v>
      </c>
    </row>
    <row r="2" spans="2:31" x14ac:dyDescent="0.35">
      <c r="K2" s="4" t="s">
        <v>2</v>
      </c>
    </row>
    <row r="3" spans="2:31" x14ac:dyDescent="0.35">
      <c r="B3" s="114" t="s">
        <v>111</v>
      </c>
      <c r="C3" s="115"/>
      <c r="D3" s="165" t="s">
        <v>108</v>
      </c>
      <c r="E3" s="165"/>
      <c r="F3" s="166" t="s">
        <v>118</v>
      </c>
      <c r="G3" s="165" t="s">
        <v>119</v>
      </c>
      <c r="H3" s="165"/>
      <c r="K3" s="4" t="s">
        <v>3</v>
      </c>
    </row>
    <row r="4" spans="2:31" x14ac:dyDescent="0.35">
      <c r="B4" s="116"/>
      <c r="C4" s="116"/>
      <c r="D4" s="116">
        <v>2004</v>
      </c>
      <c r="E4" s="116">
        <v>2023</v>
      </c>
      <c r="F4" s="167"/>
      <c r="G4" s="116">
        <v>2004</v>
      </c>
      <c r="H4" s="116">
        <v>2023</v>
      </c>
      <c r="K4" s="12"/>
      <c r="L4" s="12">
        <v>2004</v>
      </c>
      <c r="M4" s="12">
        <v>2005</v>
      </c>
      <c r="N4" s="12">
        <v>2006</v>
      </c>
      <c r="O4" s="12">
        <v>2007</v>
      </c>
      <c r="P4" s="12">
        <v>2008</v>
      </c>
      <c r="Q4" s="12">
        <v>2009</v>
      </c>
      <c r="R4" s="12">
        <v>2010</v>
      </c>
      <c r="S4" s="12">
        <v>2011</v>
      </c>
      <c r="T4" s="12">
        <v>2012</v>
      </c>
      <c r="U4" s="12">
        <v>2013</v>
      </c>
      <c r="V4" s="12">
        <v>2014</v>
      </c>
      <c r="W4" s="12">
        <v>2015</v>
      </c>
      <c r="X4" s="12">
        <v>2016</v>
      </c>
      <c r="Y4" s="12">
        <v>2017</v>
      </c>
      <c r="Z4" s="12">
        <v>2018</v>
      </c>
      <c r="AA4" s="12">
        <v>2019</v>
      </c>
      <c r="AB4" s="12">
        <v>2020</v>
      </c>
      <c r="AC4" s="12">
        <v>2021</v>
      </c>
      <c r="AD4" s="12">
        <v>2022</v>
      </c>
      <c r="AE4" s="12">
        <v>2023</v>
      </c>
    </row>
    <row r="5" spans="2:31" x14ac:dyDescent="0.35">
      <c r="B5" s="117" t="s">
        <v>83</v>
      </c>
      <c r="C5" s="117"/>
      <c r="D5" s="118">
        <f>+Capital!D23</f>
        <v>2615984.1355133406</v>
      </c>
      <c r="E5" s="118">
        <v>4960105.8258631807</v>
      </c>
      <c r="F5" s="119">
        <f>+(E5-D5)/D5</f>
        <v>0.89607641672102412</v>
      </c>
      <c r="G5" s="119">
        <f>+D5/D$28</f>
        <v>0.15979379359795845</v>
      </c>
      <c r="H5" s="119">
        <f>+E5/E$28</f>
        <v>0.20442943778563077</v>
      </c>
      <c r="K5" s="117" t="s">
        <v>83</v>
      </c>
      <c r="L5" s="118">
        <f>+Capital!D23</f>
        <v>2615984.1355133406</v>
      </c>
      <c r="M5" s="118">
        <f>+Capital!E23</f>
        <v>2830854.5948396195</v>
      </c>
      <c r="N5" s="118">
        <f>+Capital!F23</f>
        <v>3049849.7074647262</v>
      </c>
      <c r="O5" s="118">
        <f>+Capital!G23</f>
        <v>3269145.5972308335</v>
      </c>
      <c r="P5" s="118">
        <f>+Capital!H23</f>
        <v>3421990.5719420058</v>
      </c>
      <c r="Q5" s="118">
        <f>+Capital!I23</f>
        <v>3472542.1268725675</v>
      </c>
      <c r="R5" s="118">
        <f>+Capital!J23</f>
        <v>3554701.2687222306</v>
      </c>
      <c r="S5" s="118">
        <f>+Capital!K23</f>
        <v>3967257.2452565129</v>
      </c>
      <c r="T5" s="118">
        <f>+Capital!L23</f>
        <v>4168066.2316343584</v>
      </c>
      <c r="U5" s="118">
        <f>+Capital!M23</f>
        <v>4355252.5220969738</v>
      </c>
      <c r="V5" s="118">
        <f>+Capital!N23</f>
        <v>4539818.9278756082</v>
      </c>
      <c r="W5" s="118">
        <f>+Capital!O23</f>
        <v>4784568.8745358717</v>
      </c>
      <c r="X5" s="118">
        <f>+Capital!P23</f>
        <v>4997528.7718699202</v>
      </c>
      <c r="Y5" s="118">
        <f>+Capital!Q23</f>
        <v>5141085.2031092336</v>
      </c>
      <c r="Z5" s="118">
        <f>+Capital!R23</f>
        <v>5189262.8613369791</v>
      </c>
      <c r="AA5" s="118">
        <f>+Capital!S23</f>
        <v>4926706.5496398574</v>
      </c>
      <c r="AB5" s="118">
        <f>+Capital!T23</f>
        <v>4508329.6686118124</v>
      </c>
      <c r="AC5" s="118">
        <f>+Capital!U23</f>
        <v>4763257.2158421548</v>
      </c>
      <c r="AD5" s="118">
        <f>+Capital!V23</f>
        <v>5016492.3838123223</v>
      </c>
      <c r="AE5" s="118">
        <f>+Capital!W23</f>
        <v>4960105.8258631807</v>
      </c>
    </row>
    <row r="6" spans="2:31" x14ac:dyDescent="0.35">
      <c r="B6" s="117" t="s">
        <v>84</v>
      </c>
      <c r="C6" s="117"/>
      <c r="D6" s="118">
        <f>+'Godoy Cruz'!D23</f>
        <v>1504605.8321817787</v>
      </c>
      <c r="E6" s="118">
        <v>2687456.791222184</v>
      </c>
      <c r="F6" s="119">
        <f t="shared" ref="F6:F27" si="0">+(E6-D6)/D6</f>
        <v>0.78615337900504645</v>
      </c>
      <c r="G6" s="119">
        <f t="shared" ref="G6:G27" si="1">+D6/D$28</f>
        <v>9.1906778229280117E-2</v>
      </c>
      <c r="H6" s="119">
        <f t="shared" ref="H6:H27" si="2">+E6/E$28</f>
        <v>0.1107628143815093</v>
      </c>
      <c r="K6" s="117" t="s">
        <v>84</v>
      </c>
      <c r="L6" s="118">
        <f>+'Godoy Cruz'!D23</f>
        <v>1504605.8321817787</v>
      </c>
      <c r="M6" s="118">
        <f>+'Godoy Cruz'!E23</f>
        <v>1737701.7096337806</v>
      </c>
      <c r="N6" s="118">
        <f>+'Godoy Cruz'!F23</f>
        <v>1965022.4393985774</v>
      </c>
      <c r="O6" s="118">
        <f>+'Godoy Cruz'!G23</f>
        <v>2137525.3267765944</v>
      </c>
      <c r="P6" s="118">
        <f>+'Godoy Cruz'!H23</f>
        <v>2368135.8343023169</v>
      </c>
      <c r="Q6" s="118">
        <f>+'Godoy Cruz'!I23</f>
        <v>2557386.2660201155</v>
      </c>
      <c r="R6" s="118">
        <f>+'Godoy Cruz'!J23</f>
        <v>2931452.5705764368</v>
      </c>
      <c r="S6" s="118">
        <f>+'Godoy Cruz'!K23</f>
        <v>3266347.8723345781</v>
      </c>
      <c r="T6" s="118">
        <f>+'Godoy Cruz'!L23</f>
        <v>3082095.994022903</v>
      </c>
      <c r="U6" s="118">
        <f>+'Godoy Cruz'!M23</f>
        <v>3043474.4681717949</v>
      </c>
      <c r="V6" s="118">
        <f>+'Godoy Cruz'!N23</f>
        <v>2747859.9180377708</v>
      </c>
      <c r="W6" s="118">
        <f>+'Godoy Cruz'!O23</f>
        <v>2767137.5114178974</v>
      </c>
      <c r="X6" s="118">
        <f>+'Godoy Cruz'!P23</f>
        <v>2702551.0107661858</v>
      </c>
      <c r="Y6" s="118">
        <f>+'Godoy Cruz'!Q23</f>
        <v>2606291.5106757386</v>
      </c>
      <c r="Z6" s="118">
        <f>+'Godoy Cruz'!R23</f>
        <v>2955182.6215417869</v>
      </c>
      <c r="AA6" s="118">
        <f>+'Godoy Cruz'!S23</f>
        <v>2774570.558736769</v>
      </c>
      <c r="AB6" s="118">
        <f>+'Godoy Cruz'!T23</f>
        <v>2328589.7778717899</v>
      </c>
      <c r="AC6" s="118">
        <f>+'Godoy Cruz'!U23</f>
        <v>2602238.7586343884</v>
      </c>
      <c r="AD6" s="118">
        <f>+'Godoy Cruz'!V23</f>
        <v>2779260.6212276062</v>
      </c>
      <c r="AE6" s="118">
        <f>+'Godoy Cruz'!W23</f>
        <v>2687456.791222184</v>
      </c>
    </row>
    <row r="7" spans="2:31" x14ac:dyDescent="0.35">
      <c r="B7" s="117" t="s">
        <v>85</v>
      </c>
      <c r="C7" s="117"/>
      <c r="D7" s="118">
        <f>+Guaymallen!D23</f>
        <v>1418102.5843882924</v>
      </c>
      <c r="E7" s="118">
        <v>2500468.4904506258</v>
      </c>
      <c r="F7" s="119">
        <f t="shared" si="0"/>
        <v>0.76324937136280502</v>
      </c>
      <c r="G7" s="119">
        <f t="shared" si="1"/>
        <v>8.6622846291079372E-2</v>
      </c>
      <c r="H7" s="119">
        <f t="shared" si="2"/>
        <v>0.10305614147144737</v>
      </c>
      <c r="K7" s="117" t="s">
        <v>85</v>
      </c>
      <c r="L7" s="118">
        <f>+Guaymallen!D23</f>
        <v>1418102.5843882924</v>
      </c>
      <c r="M7" s="118">
        <f>+Guaymallen!E23</f>
        <v>1528382.873917331</v>
      </c>
      <c r="N7" s="118">
        <f>+Guaymallen!F23</f>
        <v>1684020.9589962715</v>
      </c>
      <c r="O7" s="118">
        <f>+Guaymallen!G23</f>
        <v>1812546.9697917355</v>
      </c>
      <c r="P7" s="118">
        <f>+Guaymallen!H23</f>
        <v>1881714.4521162086</v>
      </c>
      <c r="Q7" s="118">
        <f>+Guaymallen!I23</f>
        <v>1896093.4361047468</v>
      </c>
      <c r="R7" s="118">
        <f>+Guaymallen!J23</f>
        <v>1982764.1890682084</v>
      </c>
      <c r="S7" s="118">
        <f>+Guaymallen!K23</f>
        <v>2224981.0967359999</v>
      </c>
      <c r="T7" s="118">
        <f>+Guaymallen!L23</f>
        <v>2215729.1856063325</v>
      </c>
      <c r="U7" s="118">
        <f>+Guaymallen!M23</f>
        <v>2357458.9890512126</v>
      </c>
      <c r="V7" s="118">
        <f>+Guaymallen!N23</f>
        <v>2317432.6868042662</v>
      </c>
      <c r="W7" s="118">
        <f>+Guaymallen!O23</f>
        <v>2447193.0561108966</v>
      </c>
      <c r="X7" s="118">
        <f>+Guaymallen!P23</f>
        <v>2360069.7663745107</v>
      </c>
      <c r="Y7" s="118">
        <f>+Guaymallen!Q23</f>
        <v>2399736.7479284941</v>
      </c>
      <c r="Z7" s="118">
        <f>+Guaymallen!R23</f>
        <v>2449966.4398326077</v>
      </c>
      <c r="AA7" s="118">
        <f>+Guaymallen!S23</f>
        <v>2385406.3966410113</v>
      </c>
      <c r="AB7" s="118">
        <f>+Guaymallen!T23</f>
        <v>2199005.231140452</v>
      </c>
      <c r="AC7" s="118">
        <f>+Guaymallen!U23</f>
        <v>2348449.5648895544</v>
      </c>
      <c r="AD7" s="118">
        <f>+Guaymallen!V23</f>
        <v>2533956.634563847</v>
      </c>
      <c r="AE7" s="118">
        <f>+Guaymallen!W23</f>
        <v>2500468.4904506258</v>
      </c>
    </row>
    <row r="8" spans="2:31" x14ac:dyDescent="0.35">
      <c r="B8" s="117" t="s">
        <v>86</v>
      </c>
      <c r="C8" s="117"/>
      <c r="D8" s="118">
        <f>+'Las Heras'!D23</f>
        <v>803923.2548447015</v>
      </c>
      <c r="E8" s="118">
        <v>1281356.4746503276</v>
      </c>
      <c r="F8" s="119">
        <f t="shared" si="0"/>
        <v>0.59387910093215879</v>
      </c>
      <c r="G8" s="119">
        <f t="shared" si="1"/>
        <v>4.9106546522708482E-2</v>
      </c>
      <c r="H8" s="119">
        <f t="shared" si="2"/>
        <v>5.2810765115109029E-2</v>
      </c>
      <c r="K8" s="117" t="s">
        <v>86</v>
      </c>
      <c r="L8" s="118">
        <f>+'Las Heras'!D23</f>
        <v>803923.2548447015</v>
      </c>
      <c r="M8" s="118">
        <f>+'Las Heras'!E23</f>
        <v>902644.51549949648</v>
      </c>
      <c r="N8" s="118">
        <f>+'Las Heras'!F23</f>
        <v>946222.58548291866</v>
      </c>
      <c r="O8" s="118">
        <f>+'Las Heras'!G23</f>
        <v>1045499.2754313175</v>
      </c>
      <c r="P8" s="118">
        <f>+'Las Heras'!H23</f>
        <v>1138099.1473525437</v>
      </c>
      <c r="Q8" s="118">
        <f>+'Las Heras'!I23</f>
        <v>1068030.5119279914</v>
      </c>
      <c r="R8" s="118">
        <f>+'Las Heras'!J23</f>
        <v>1129402.4637564539</v>
      </c>
      <c r="S8" s="118">
        <f>+'Las Heras'!K23</f>
        <v>1285093.6471107604</v>
      </c>
      <c r="T8" s="118">
        <f>+'Las Heras'!L23</f>
        <v>1333924.6719568314</v>
      </c>
      <c r="U8" s="118">
        <f>+'Las Heras'!M23</f>
        <v>1343725.946137069</v>
      </c>
      <c r="V8" s="118">
        <f>+'Las Heras'!N23</f>
        <v>1397371.7284715022</v>
      </c>
      <c r="W8" s="118">
        <f>+'Las Heras'!O23</f>
        <v>1425421.2813367408</v>
      </c>
      <c r="X8" s="118">
        <f>+'Las Heras'!P23</f>
        <v>1386346.9751714065</v>
      </c>
      <c r="Y8" s="118">
        <f>+'Las Heras'!Q23</f>
        <v>1407753.9245485358</v>
      </c>
      <c r="Z8" s="118">
        <f>+'Las Heras'!R23</f>
        <v>1434067.7253381212</v>
      </c>
      <c r="AA8" s="118">
        <f>+'Las Heras'!S23</f>
        <v>1258595.7236751074</v>
      </c>
      <c r="AB8" s="118">
        <f>+'Las Heras'!T23</f>
        <v>1095122.2292182881</v>
      </c>
      <c r="AC8" s="118">
        <f>+'Las Heras'!U23</f>
        <v>1227691.1808629967</v>
      </c>
      <c r="AD8" s="118">
        <f>+'Las Heras'!V23</f>
        <v>1272471.8935658108</v>
      </c>
      <c r="AE8" s="118">
        <f>+'Las Heras'!W23</f>
        <v>1281356.4746503276</v>
      </c>
    </row>
    <row r="9" spans="2:31" x14ac:dyDescent="0.35">
      <c r="B9" s="117" t="s">
        <v>87</v>
      </c>
      <c r="C9" s="117"/>
      <c r="D9" s="118">
        <f>+'Lujan de Cuyo'!D23</f>
        <v>2088268.4362031522</v>
      </c>
      <c r="E9" s="118">
        <v>2659261.2762767235</v>
      </c>
      <c r="F9" s="119">
        <f t="shared" si="0"/>
        <v>0.27342885147071372</v>
      </c>
      <c r="G9" s="119">
        <f t="shared" si="1"/>
        <v>0.1275590057836099</v>
      </c>
      <c r="H9" s="119">
        <f t="shared" si="2"/>
        <v>0.1096007437582734</v>
      </c>
      <c r="K9" s="117" t="s">
        <v>87</v>
      </c>
      <c r="L9" s="118">
        <f>+'Lujan de Cuyo'!D23</f>
        <v>2088268.4362031522</v>
      </c>
      <c r="M9" s="118">
        <f>+'Lujan de Cuyo'!E23</f>
        <v>2295597.0518952543</v>
      </c>
      <c r="N9" s="118">
        <f>+'Lujan de Cuyo'!F23</f>
        <v>2469189.9701221129</v>
      </c>
      <c r="O9" s="118">
        <f>+'Lujan de Cuyo'!G23</f>
        <v>2580851.6962909875</v>
      </c>
      <c r="P9" s="118">
        <f>+'Lujan de Cuyo'!H23</f>
        <v>2587409.0759807313</v>
      </c>
      <c r="Q9" s="118">
        <f>+'Lujan de Cuyo'!I23</f>
        <v>2509490.2936176569</v>
      </c>
      <c r="R9" s="118">
        <f>+'Lujan de Cuyo'!J23</f>
        <v>2509941.7071979376</v>
      </c>
      <c r="S9" s="118">
        <f>+'Lujan de Cuyo'!K23</f>
        <v>2599247.759859588</v>
      </c>
      <c r="T9" s="118">
        <f>+'Lujan de Cuyo'!L23</f>
        <v>2609459.8972118013</v>
      </c>
      <c r="U9" s="118">
        <f>+'Lujan de Cuyo'!M23</f>
        <v>2745632.2834386993</v>
      </c>
      <c r="V9" s="118">
        <f>+'Lujan de Cuyo'!N23</f>
        <v>2877184.4599734903</v>
      </c>
      <c r="W9" s="118">
        <f>+'Lujan de Cuyo'!O23</f>
        <v>2958510.0276661869</v>
      </c>
      <c r="X9" s="118">
        <f>+'Lujan de Cuyo'!P23</f>
        <v>2822753.8058976284</v>
      </c>
      <c r="Y9" s="118">
        <f>+'Lujan de Cuyo'!Q23</f>
        <v>2790967.9659977579</v>
      </c>
      <c r="Z9" s="118">
        <f>+'Lujan de Cuyo'!R23</f>
        <v>2835787.1105889031</v>
      </c>
      <c r="AA9" s="118">
        <f>+'Lujan de Cuyo'!S23</f>
        <v>2865474.4542561928</v>
      </c>
      <c r="AB9" s="118">
        <f>+'Lujan de Cuyo'!T23</f>
        <v>2372858.5607050201</v>
      </c>
      <c r="AC9" s="118">
        <f>+'Lujan de Cuyo'!U23</f>
        <v>2573648.4456518814</v>
      </c>
      <c r="AD9" s="118">
        <f>+'Lujan de Cuyo'!V23</f>
        <v>2753921.5759117878</v>
      </c>
      <c r="AE9" s="118">
        <f>+'Lujan de Cuyo'!W23</f>
        <v>2659261.2762767235</v>
      </c>
    </row>
    <row r="10" spans="2:31" x14ac:dyDescent="0.35">
      <c r="B10" s="117" t="s">
        <v>88</v>
      </c>
      <c r="C10" s="117"/>
      <c r="D10" s="118">
        <f>+Maipu!D23</f>
        <v>1495567.6197929867</v>
      </c>
      <c r="E10" s="118">
        <f>+Maipu!W23</f>
        <v>2429855.7196792909</v>
      </c>
      <c r="F10" s="119">
        <f t="shared" si="0"/>
        <v>0.62470468571366</v>
      </c>
      <c r="G10" s="119">
        <f t="shared" si="1"/>
        <v>9.1354691454233319E-2</v>
      </c>
      <c r="H10" s="119">
        <f t="shared" si="2"/>
        <v>0.1001458549703005</v>
      </c>
      <c r="K10" s="117" t="s">
        <v>88</v>
      </c>
      <c r="L10" s="118">
        <f>+Maipu!D23</f>
        <v>1495567.6197929867</v>
      </c>
      <c r="M10" s="118">
        <f>+Maipu!E23</f>
        <v>1624141.1646820151</v>
      </c>
      <c r="N10" s="118">
        <f>+Maipu!F23</f>
        <v>1844869.0431505395</v>
      </c>
      <c r="O10" s="118">
        <f>+Maipu!G23</f>
        <v>2079468.1517451964</v>
      </c>
      <c r="P10" s="118">
        <f>+Maipu!H23</f>
        <v>2233424.0816752845</v>
      </c>
      <c r="Q10" s="118">
        <f>+Maipu!I23</f>
        <v>2111445.4111731816</v>
      </c>
      <c r="R10" s="118">
        <f>+Maipu!J23</f>
        <v>2147867.1357020582</v>
      </c>
      <c r="S10" s="118">
        <f>+Maipu!K23</f>
        <v>2360749.8529395293</v>
      </c>
      <c r="T10" s="118">
        <f>+Maipu!L23</f>
        <v>2260310.6685937764</v>
      </c>
      <c r="U10" s="118">
        <f>+Maipu!M23</f>
        <v>2423676.7379958564</v>
      </c>
      <c r="V10" s="118">
        <f>+Maipu!N23</f>
        <v>2279243.7735264748</v>
      </c>
      <c r="W10" s="118">
        <f>+Maipu!O23</f>
        <v>2334769.8115624492</v>
      </c>
      <c r="X10" s="118">
        <f>+Maipu!P23</f>
        <v>2194743.4805587824</v>
      </c>
      <c r="Y10" s="118">
        <f>+Maipu!Q23</f>
        <v>2138766.3033335465</v>
      </c>
      <c r="Z10" s="118">
        <f>+Maipu!R23</f>
        <v>2295052.9885558677</v>
      </c>
      <c r="AA10" s="118">
        <f>+Maipu!S23</f>
        <v>2349406.6605654131</v>
      </c>
      <c r="AB10" s="118">
        <f>+Maipu!T23</f>
        <v>2201474.3123794566</v>
      </c>
      <c r="AC10" s="118">
        <f>+Maipu!U23</f>
        <v>2278281.7482685735</v>
      </c>
      <c r="AD10" s="118">
        <f>+Maipu!V23</f>
        <v>2497943.0031400356</v>
      </c>
      <c r="AE10" s="118">
        <f>+Maipu!W23</f>
        <v>2429855.7196792909</v>
      </c>
    </row>
    <row r="11" spans="2:31" x14ac:dyDescent="0.35">
      <c r="B11" s="120" t="s">
        <v>89</v>
      </c>
      <c r="C11" s="120"/>
      <c r="D11" s="20">
        <f>SUM(D5:D10)</f>
        <v>9926451.8629242536</v>
      </c>
      <c r="E11" s="20">
        <f>SUM(E5:E10)</f>
        <v>16518504.578142332</v>
      </c>
      <c r="F11" s="121">
        <f t="shared" si="0"/>
        <v>0.66408952627269502</v>
      </c>
      <c r="G11" s="121">
        <f t="shared" si="1"/>
        <v>0.60634366187886979</v>
      </c>
      <c r="H11" s="121">
        <f t="shared" si="2"/>
        <v>0.68080575748227035</v>
      </c>
      <c r="K11" s="120" t="s">
        <v>89</v>
      </c>
      <c r="L11" s="20">
        <f>SUM(L5:L10)</f>
        <v>9926451.8629242536</v>
      </c>
      <c r="M11" s="20">
        <f t="shared" ref="M11:AE11" si="3">SUM(M5:M10)</f>
        <v>10919321.910467498</v>
      </c>
      <c r="N11" s="20">
        <f t="shared" si="3"/>
        <v>11959174.704615146</v>
      </c>
      <c r="O11" s="20">
        <f t="shared" si="3"/>
        <v>12925037.017266665</v>
      </c>
      <c r="P11" s="20">
        <f t="shared" si="3"/>
        <v>13630773.163369089</v>
      </c>
      <c r="Q11" s="20">
        <f t="shared" si="3"/>
        <v>13614988.04571626</v>
      </c>
      <c r="R11" s="20">
        <f t="shared" si="3"/>
        <v>14256129.335023325</v>
      </c>
      <c r="S11" s="20">
        <f t="shared" si="3"/>
        <v>15703677.474236967</v>
      </c>
      <c r="T11" s="20">
        <f t="shared" si="3"/>
        <v>15669586.649026003</v>
      </c>
      <c r="U11" s="20">
        <f t="shared" si="3"/>
        <v>16269220.946891606</v>
      </c>
      <c r="V11" s="20">
        <f t="shared" si="3"/>
        <v>16158911.494689113</v>
      </c>
      <c r="W11" s="20">
        <f t="shared" si="3"/>
        <v>16717600.562630042</v>
      </c>
      <c r="X11" s="20">
        <f t="shared" si="3"/>
        <v>16463993.810638433</v>
      </c>
      <c r="Y11" s="20">
        <f t="shared" si="3"/>
        <v>16484601.655593308</v>
      </c>
      <c r="Z11" s="20">
        <f t="shared" si="3"/>
        <v>17159319.747194268</v>
      </c>
      <c r="AA11" s="20">
        <f t="shared" si="3"/>
        <v>16560160.343514353</v>
      </c>
      <c r="AB11" s="20">
        <f t="shared" si="3"/>
        <v>14705379.779926818</v>
      </c>
      <c r="AC11" s="20">
        <f t="shared" si="3"/>
        <v>15793566.914149549</v>
      </c>
      <c r="AD11" s="20">
        <f t="shared" si="3"/>
        <v>16854046.112221409</v>
      </c>
      <c r="AE11" s="20">
        <f t="shared" si="3"/>
        <v>16518504.578142332</v>
      </c>
    </row>
    <row r="12" spans="2:31" x14ac:dyDescent="0.35">
      <c r="B12" s="117" t="s">
        <v>90</v>
      </c>
      <c r="C12" s="117"/>
      <c r="D12" s="118">
        <f>+'La Paz'!D23</f>
        <v>34177.552993138619</v>
      </c>
      <c r="E12" s="118">
        <v>55318.459992369033</v>
      </c>
      <c r="F12" s="119">
        <f t="shared" si="0"/>
        <v>0.61856116508617798</v>
      </c>
      <c r="G12" s="119">
        <f t="shared" si="1"/>
        <v>2.0876888259863946E-3</v>
      </c>
      <c r="H12" s="119">
        <f t="shared" si="2"/>
        <v>2.2799355643664948E-3</v>
      </c>
      <c r="K12" s="117" t="s">
        <v>90</v>
      </c>
      <c r="L12" s="118">
        <f>+'La Paz'!D23</f>
        <v>34177.552993138619</v>
      </c>
      <c r="M12" s="118">
        <f>+'La Paz'!E23</f>
        <v>35965.43101566469</v>
      </c>
      <c r="N12" s="118">
        <f>+'La Paz'!F23</f>
        <v>38160.703090012386</v>
      </c>
      <c r="O12" s="118">
        <f>+'La Paz'!G23</f>
        <v>39990.344500898464</v>
      </c>
      <c r="P12" s="118">
        <f>+'La Paz'!H23</f>
        <v>41085.55254124655</v>
      </c>
      <c r="Q12" s="118">
        <f>+'La Paz'!I23</f>
        <v>42677.0851214426</v>
      </c>
      <c r="R12" s="118">
        <f>+'La Paz'!J23</f>
        <v>41994.852230189288</v>
      </c>
      <c r="S12" s="118">
        <f>+'La Paz'!K23</f>
        <v>46797.502022870685</v>
      </c>
      <c r="T12" s="118">
        <f>+'La Paz'!L23</f>
        <v>48012.958325280073</v>
      </c>
      <c r="U12" s="118">
        <f>+'La Paz'!M23</f>
        <v>49820.484170223193</v>
      </c>
      <c r="V12" s="118">
        <f>+'La Paz'!N23</f>
        <v>52199.236278111501</v>
      </c>
      <c r="W12" s="118">
        <f>+'La Paz'!O23</f>
        <v>54354.754349385235</v>
      </c>
      <c r="X12" s="118">
        <f>+'La Paz'!P23</f>
        <v>51793.774569125308</v>
      </c>
      <c r="Y12" s="118">
        <f>+'La Paz'!Q23</f>
        <v>56876.653535524791</v>
      </c>
      <c r="Z12" s="118">
        <f>+'La Paz'!R23</f>
        <v>57731.988343959383</v>
      </c>
      <c r="AA12" s="118">
        <f>+'La Paz'!S23</f>
        <v>56958.30469891501</v>
      </c>
      <c r="AB12" s="118">
        <f>+'La Paz'!T23</f>
        <v>52912.291688945152</v>
      </c>
      <c r="AC12" s="118">
        <f>+'La Paz'!U23</f>
        <v>54711.862840975147</v>
      </c>
      <c r="AD12" s="118">
        <f>+'La Paz'!V23</f>
        <v>57218.343296528685</v>
      </c>
      <c r="AE12" s="118">
        <f>+'La Paz'!W23</f>
        <v>55318.459992369033</v>
      </c>
    </row>
    <row r="13" spans="2:31" x14ac:dyDescent="0.35">
      <c r="B13" s="117" t="s">
        <v>91</v>
      </c>
      <c r="C13" s="117"/>
      <c r="D13" s="118">
        <f>+Lavalle!D23</f>
        <v>208756.56783107892</v>
      </c>
      <c r="E13" s="118">
        <v>261158.76064377476</v>
      </c>
      <c r="F13" s="119">
        <f t="shared" si="0"/>
        <v>0.25102057078797396</v>
      </c>
      <c r="G13" s="119">
        <f t="shared" si="1"/>
        <v>1.2751607878413881E-2</v>
      </c>
      <c r="H13" s="119">
        <f t="shared" si="2"/>
        <v>1.0763588617972292E-2</v>
      </c>
      <c r="K13" s="117" t="s">
        <v>91</v>
      </c>
      <c r="L13" s="118">
        <f>+Lavalle!D23</f>
        <v>208756.56783107892</v>
      </c>
      <c r="M13" s="118">
        <f>+Lavalle!E23</f>
        <v>217332.1367964611</v>
      </c>
      <c r="N13" s="118">
        <f>+Lavalle!F23</f>
        <v>232149.91689297778</v>
      </c>
      <c r="O13" s="118">
        <f>+Lavalle!G23</f>
        <v>243010.31915288628</v>
      </c>
      <c r="P13" s="118">
        <f>+Lavalle!H23</f>
        <v>239794.27628172815</v>
      </c>
      <c r="Q13" s="118">
        <f>+Lavalle!I23</f>
        <v>229138.66993034122</v>
      </c>
      <c r="R13" s="118">
        <f>+Lavalle!J23</f>
        <v>241028.27147921638</v>
      </c>
      <c r="S13" s="118">
        <f>+Lavalle!K23</f>
        <v>258536.38799817421</v>
      </c>
      <c r="T13" s="118">
        <f>+Lavalle!L23</f>
        <v>245625.53307835734</v>
      </c>
      <c r="U13" s="118">
        <f>+Lavalle!M23</f>
        <v>266048.68104378635</v>
      </c>
      <c r="V13" s="118">
        <f>+Lavalle!N23</f>
        <v>262423.98327893153</v>
      </c>
      <c r="W13" s="118">
        <f>+Lavalle!O23</f>
        <v>267518.92175423697</v>
      </c>
      <c r="X13" s="118">
        <f>+Lavalle!P23</f>
        <v>242783.6192741486</v>
      </c>
      <c r="Y13" s="118">
        <f>+Lavalle!Q23</f>
        <v>253099.08051476657</v>
      </c>
      <c r="Z13" s="118">
        <f>+Lavalle!R23</f>
        <v>267901.94513368263</v>
      </c>
      <c r="AA13" s="118">
        <f>+Lavalle!S23</f>
        <v>270301.84224180091</v>
      </c>
      <c r="AB13" s="118">
        <f>+Lavalle!T23</f>
        <v>255900.53233050465</v>
      </c>
      <c r="AC13" s="118">
        <f>+Lavalle!U23</f>
        <v>264622.0014962015</v>
      </c>
      <c r="AD13" s="118">
        <f>+Lavalle!V23</f>
        <v>274611.07424993865</v>
      </c>
      <c r="AE13" s="118">
        <f>+Lavalle!W23</f>
        <v>261158.76064377476</v>
      </c>
    </row>
    <row r="14" spans="2:31" x14ac:dyDescent="0.35">
      <c r="B14" s="117" t="s">
        <v>92</v>
      </c>
      <c r="C14" s="117"/>
      <c r="D14" s="118">
        <f>+'Santa Rosa'!D23</f>
        <v>107828.54480407981</v>
      </c>
      <c r="E14" s="118">
        <v>128321.98371688837</v>
      </c>
      <c r="F14" s="119">
        <f t="shared" si="0"/>
        <v>0.19005578671254747</v>
      </c>
      <c r="G14" s="119">
        <f t="shared" si="1"/>
        <v>6.5865583810240484E-3</v>
      </c>
      <c r="H14" s="119">
        <f t="shared" si="2"/>
        <v>5.2887563103989222E-3</v>
      </c>
      <c r="K14" s="117" t="s">
        <v>92</v>
      </c>
      <c r="L14" s="118">
        <f>+'Santa Rosa'!D23</f>
        <v>107828.54480407981</v>
      </c>
      <c r="M14" s="118">
        <f>+'Santa Rosa'!E23</f>
        <v>112654.61260696805</v>
      </c>
      <c r="N14" s="118">
        <f>+'Santa Rosa'!F23</f>
        <v>119918.68375042301</v>
      </c>
      <c r="O14" s="118">
        <f>+'Santa Rosa'!G23</f>
        <v>124658.07390599343</v>
      </c>
      <c r="P14" s="118">
        <f>+'Santa Rosa'!H23</f>
        <v>122499.04417210595</v>
      </c>
      <c r="Q14" s="118">
        <f>+'Santa Rosa'!I23</f>
        <v>118154.87681510835</v>
      </c>
      <c r="R14" s="118">
        <f>+'Santa Rosa'!J23</f>
        <v>123127.62253787182</v>
      </c>
      <c r="S14" s="118">
        <f>+'Santa Rosa'!K23</f>
        <v>132392.76333757385</v>
      </c>
      <c r="T14" s="118">
        <f>+'Santa Rosa'!L23</f>
        <v>124857.7842847766</v>
      </c>
      <c r="U14" s="118">
        <f>+'Santa Rosa'!M23</f>
        <v>137977.28414319817</v>
      </c>
      <c r="V14" s="118">
        <f>+'Santa Rosa'!N23</f>
        <v>135559.15325675288</v>
      </c>
      <c r="W14" s="118">
        <f>+'Santa Rosa'!O23</f>
        <v>138462.22787262109</v>
      </c>
      <c r="X14" s="118">
        <f>+'Santa Rosa'!P23</f>
        <v>122940.78391755724</v>
      </c>
      <c r="Y14" s="118">
        <f>+'Santa Rosa'!Q23</f>
        <v>131770.86214791515</v>
      </c>
      <c r="Z14" s="118">
        <f>+'Santa Rosa'!R23</f>
        <v>139804.24677396056</v>
      </c>
      <c r="AA14" s="118">
        <f>+'Santa Rosa'!S23</f>
        <v>139409.92180290865</v>
      </c>
      <c r="AB14" s="118">
        <f>+'Santa Rosa'!T23</f>
        <v>128084.8158163006</v>
      </c>
      <c r="AC14" s="118">
        <f>+'Santa Rosa'!U23</f>
        <v>133918.52365597614</v>
      </c>
      <c r="AD14" s="118">
        <f>+'Santa Rosa'!V23</f>
        <v>135591.5768647595</v>
      </c>
      <c r="AE14" s="118">
        <f>+'Santa Rosa'!W23</f>
        <v>128321.98371688837</v>
      </c>
    </row>
    <row r="15" spans="2:31" x14ac:dyDescent="0.35">
      <c r="B15" s="120" t="s">
        <v>93</v>
      </c>
      <c r="C15" s="120"/>
      <c r="D15" s="20">
        <f>SUM(D12:D14)</f>
        <v>350762.66562829737</v>
      </c>
      <c r="E15" s="20">
        <f>SUM(E12:E14)</f>
        <v>444799.20435303217</v>
      </c>
      <c r="F15" s="121">
        <f t="shared" si="0"/>
        <v>0.26809164127058255</v>
      </c>
      <c r="G15" s="121">
        <f t="shared" si="1"/>
        <v>2.1425855085424324E-2</v>
      </c>
      <c r="H15" s="121">
        <f t="shared" si="2"/>
        <v>1.8332280492737711E-2</v>
      </c>
      <c r="K15" s="120" t="s">
        <v>93</v>
      </c>
      <c r="L15" s="20">
        <f>SUM(L12:L14)</f>
        <v>350762.66562829737</v>
      </c>
      <c r="M15" s="20">
        <f t="shared" ref="M15:AE15" si="4">SUM(M12:M14)</f>
        <v>365952.18041909381</v>
      </c>
      <c r="N15" s="20">
        <f t="shared" si="4"/>
        <v>390229.30373341317</v>
      </c>
      <c r="O15" s="20">
        <f t="shared" si="4"/>
        <v>407658.73755977815</v>
      </c>
      <c r="P15" s="20">
        <f t="shared" si="4"/>
        <v>403378.87299508066</v>
      </c>
      <c r="Q15" s="20">
        <f t="shared" si="4"/>
        <v>389970.63186689216</v>
      </c>
      <c r="R15" s="20">
        <f t="shared" si="4"/>
        <v>406150.74624727748</v>
      </c>
      <c r="S15" s="20">
        <f t="shared" si="4"/>
        <v>437726.65335861873</v>
      </c>
      <c r="T15" s="20">
        <f t="shared" si="4"/>
        <v>418496.275688414</v>
      </c>
      <c r="U15" s="20">
        <f t="shared" si="4"/>
        <v>453846.44935720769</v>
      </c>
      <c r="V15" s="20">
        <f t="shared" si="4"/>
        <v>450182.37281379593</v>
      </c>
      <c r="W15" s="20">
        <f t="shared" si="4"/>
        <v>460335.90397624328</v>
      </c>
      <c r="X15" s="20">
        <f t="shared" si="4"/>
        <v>417518.1777608312</v>
      </c>
      <c r="Y15" s="20">
        <f t="shared" si="4"/>
        <v>441746.59619820653</v>
      </c>
      <c r="Z15" s="20">
        <f t="shared" si="4"/>
        <v>465438.18025160255</v>
      </c>
      <c r="AA15" s="20">
        <f t="shared" si="4"/>
        <v>466670.06874362455</v>
      </c>
      <c r="AB15" s="20">
        <f t="shared" si="4"/>
        <v>436897.63983575045</v>
      </c>
      <c r="AC15" s="20">
        <f t="shared" si="4"/>
        <v>453252.38799315284</v>
      </c>
      <c r="AD15" s="20">
        <f t="shared" si="4"/>
        <v>467420.99441122683</v>
      </c>
      <c r="AE15" s="20">
        <f t="shared" si="4"/>
        <v>444799.20435303217</v>
      </c>
    </row>
    <row r="16" spans="2:31" x14ac:dyDescent="0.35">
      <c r="B16" s="117" t="s">
        <v>94</v>
      </c>
      <c r="C16" s="117"/>
      <c r="D16" s="118">
        <f>+Junin!D23</f>
        <v>300610.07975974592</v>
      </c>
      <c r="E16" s="118">
        <v>378605.54229198513</v>
      </c>
      <c r="F16" s="119">
        <f t="shared" si="0"/>
        <v>0.25945724306575108</v>
      </c>
      <c r="G16" s="119">
        <f t="shared" si="1"/>
        <v>1.8362353344000125E-2</v>
      </c>
      <c r="H16" s="119">
        <f t="shared" si="2"/>
        <v>1.5604126377647435E-2</v>
      </c>
      <c r="K16" s="117" t="s">
        <v>94</v>
      </c>
      <c r="L16" s="118">
        <f>+Junin!D23</f>
        <v>300610.07975974592</v>
      </c>
      <c r="M16" s="118">
        <f>+Junin!E23</f>
        <v>318183.24705968105</v>
      </c>
      <c r="N16" s="118">
        <f>+Junin!F23</f>
        <v>343911.45356038824</v>
      </c>
      <c r="O16" s="118">
        <f>+Junin!G23</f>
        <v>361509.14304819488</v>
      </c>
      <c r="P16" s="118">
        <f>+Junin!H23</f>
        <v>360534.37225023279</v>
      </c>
      <c r="Q16" s="118">
        <f>+Junin!I23</f>
        <v>343812.41623289994</v>
      </c>
      <c r="R16" s="118">
        <f>+Junin!J23</f>
        <v>367845.52718040708</v>
      </c>
      <c r="S16" s="118">
        <f>+Junin!K23</f>
        <v>390540.30154099758</v>
      </c>
      <c r="T16" s="118">
        <f>+Junin!L23</f>
        <v>368298.89963593369</v>
      </c>
      <c r="U16" s="118">
        <f>+Junin!M23</f>
        <v>404491.20244589</v>
      </c>
      <c r="V16" s="118">
        <f>+Junin!N23</f>
        <v>403392.48499802686</v>
      </c>
      <c r="W16" s="118">
        <f>+Junin!O23</f>
        <v>405977.84566778893</v>
      </c>
      <c r="X16" s="118">
        <f>+Junin!P23</f>
        <v>366837.15616319072</v>
      </c>
      <c r="Y16" s="118">
        <f>+Junin!Q23</f>
        <v>377324.43175649515</v>
      </c>
      <c r="Z16" s="118">
        <f>+Junin!R23</f>
        <v>386578.80315257498</v>
      </c>
      <c r="AA16" s="118">
        <f>+Junin!S23</f>
        <v>390179.09920004517</v>
      </c>
      <c r="AB16" s="118">
        <f>+Junin!T23</f>
        <v>370676.49277614307</v>
      </c>
      <c r="AC16" s="118">
        <f>+Junin!U23</f>
        <v>384016.11684234644</v>
      </c>
      <c r="AD16" s="118">
        <f>+Junin!V23</f>
        <v>401633.18725558242</v>
      </c>
      <c r="AE16" s="118">
        <f>+Junin!W23</f>
        <v>378605.54229198513</v>
      </c>
    </row>
    <row r="17" spans="2:31" x14ac:dyDescent="0.35">
      <c r="B17" s="117" t="s">
        <v>95</v>
      </c>
      <c r="C17" s="117"/>
      <c r="D17" s="118">
        <f>+Rivadavia!D23</f>
        <v>655559.02163809794</v>
      </c>
      <c r="E17" s="118">
        <v>647931.96089949412</v>
      </c>
      <c r="F17" s="119">
        <f t="shared" si="0"/>
        <v>-1.163443791764999E-2</v>
      </c>
      <c r="G17" s="119">
        <f t="shared" si="1"/>
        <v>4.0043921357482401E-2</v>
      </c>
      <c r="H17" s="119">
        <f t="shared" si="2"/>
        <v>2.6704342838688166E-2</v>
      </c>
      <c r="K17" s="117" t="s">
        <v>95</v>
      </c>
      <c r="L17" s="118">
        <f>+Rivadavia!D23</f>
        <v>655559.02163809794</v>
      </c>
      <c r="M17" s="118">
        <f>+Rivadavia!E23</f>
        <v>662728.14853678178</v>
      </c>
      <c r="N17" s="118">
        <f>+Rivadavia!F23</f>
        <v>706883.07692618784</v>
      </c>
      <c r="O17" s="118">
        <f>+Rivadavia!G23</f>
        <v>764434.99685441412</v>
      </c>
      <c r="P17" s="118">
        <f>+Rivadavia!H23</f>
        <v>799112.48716885934</v>
      </c>
      <c r="Q17" s="118">
        <f>+Rivadavia!I23</f>
        <v>743569.87024122546</v>
      </c>
      <c r="R17" s="118">
        <f>+Rivadavia!J23</f>
        <v>771345.83211683028</v>
      </c>
      <c r="S17" s="118">
        <f>+Rivadavia!K23</f>
        <v>796280.53002151498</v>
      </c>
      <c r="T17" s="118">
        <f>+Rivadavia!L23</f>
        <v>749513.6382732644</v>
      </c>
      <c r="U17" s="118">
        <f>+Rivadavia!M23</f>
        <v>781747.18693769723</v>
      </c>
      <c r="V17" s="118">
        <f>+Rivadavia!N23</f>
        <v>741906.47082484781</v>
      </c>
      <c r="W17" s="118">
        <f>+Rivadavia!O23</f>
        <v>759807.13650977705</v>
      </c>
      <c r="X17" s="118">
        <f>+Rivadavia!P23</f>
        <v>716832.54899520241</v>
      </c>
      <c r="Y17" s="118">
        <f>+Rivadavia!Q23</f>
        <v>713871.59374395385</v>
      </c>
      <c r="Z17" s="118">
        <f>+Rivadavia!R23</f>
        <v>743604.26377235027</v>
      </c>
      <c r="AA17" s="118">
        <f>+Rivadavia!S23</f>
        <v>732536.80460061738</v>
      </c>
      <c r="AB17" s="118">
        <f>+Rivadavia!T23</f>
        <v>649335.06229478377</v>
      </c>
      <c r="AC17" s="118">
        <f>+Rivadavia!U23</f>
        <v>657609.76938590268</v>
      </c>
      <c r="AD17" s="118">
        <f>+Rivadavia!V23</f>
        <v>673977.8295953339</v>
      </c>
      <c r="AE17" s="118">
        <f>+Rivadavia!W23</f>
        <v>647931.96089949412</v>
      </c>
    </row>
    <row r="18" spans="2:31" x14ac:dyDescent="0.35">
      <c r="B18" s="117" t="s">
        <v>96</v>
      </c>
      <c r="C18" s="117"/>
      <c r="D18" s="118">
        <f>+'San Martin'!D23</f>
        <v>918673.35854250309</v>
      </c>
      <c r="E18" s="118">
        <v>1174433.2423453694</v>
      </c>
      <c r="F18" s="119">
        <f t="shared" si="0"/>
        <v>0.27840132885603147</v>
      </c>
      <c r="G18" s="119">
        <f t="shared" si="1"/>
        <v>5.6115898810707984E-2</v>
      </c>
      <c r="H18" s="119">
        <f t="shared" si="2"/>
        <v>4.8403952632933588E-2</v>
      </c>
      <c r="K18" s="117" t="s">
        <v>96</v>
      </c>
      <c r="L18" s="118">
        <f>+'San Martin'!D23</f>
        <v>918673.35854250309</v>
      </c>
      <c r="M18" s="118">
        <f>+'San Martin'!E23</f>
        <v>968930.7414647335</v>
      </c>
      <c r="N18" s="118">
        <f>+'San Martin'!F23</f>
        <v>1054574.1139491068</v>
      </c>
      <c r="O18" s="118">
        <f>+'San Martin'!G23</f>
        <v>1091215.6926427362</v>
      </c>
      <c r="P18" s="118">
        <f>+'San Martin'!H23</f>
        <v>1088086.3391755165</v>
      </c>
      <c r="Q18" s="118">
        <f>+'San Martin'!I23</f>
        <v>1088692.2316478116</v>
      </c>
      <c r="R18" s="118">
        <f>+'San Martin'!J23</f>
        <v>1106087.2269935827</v>
      </c>
      <c r="S18" s="118">
        <f>+'San Martin'!K23</f>
        <v>1227248.4156758061</v>
      </c>
      <c r="T18" s="118">
        <f>+'San Martin'!L23</f>
        <v>1171930.1020327683</v>
      </c>
      <c r="U18" s="118">
        <f>+'San Martin'!M23</f>
        <v>1303945.8684532694</v>
      </c>
      <c r="V18" s="118">
        <f>+'San Martin'!N23</f>
        <v>1261891.3759646816</v>
      </c>
      <c r="W18" s="118">
        <f>+'San Martin'!O23</f>
        <v>1293629.4260696142</v>
      </c>
      <c r="X18" s="118">
        <f>+'San Martin'!P23</f>
        <v>1190774.2417860911</v>
      </c>
      <c r="Y18" s="118">
        <f>+'San Martin'!Q23</f>
        <v>1215835.8038128142</v>
      </c>
      <c r="Z18" s="118">
        <f>+'San Martin'!R23</f>
        <v>1275590.6416916919</v>
      </c>
      <c r="AA18" s="118">
        <f>+'San Martin'!S23</f>
        <v>1246154.9046644329</v>
      </c>
      <c r="AB18" s="118">
        <f>+'San Martin'!T23</f>
        <v>1136720.4697436974</v>
      </c>
      <c r="AC18" s="118">
        <f>+'San Martin'!U23</f>
        <v>1184419.5578189292</v>
      </c>
      <c r="AD18" s="118">
        <f>+'San Martin'!V23</f>
        <v>1212875.0031626907</v>
      </c>
      <c r="AE18" s="118">
        <f>+'San Martin'!W23</f>
        <v>1174433.2423453694</v>
      </c>
    </row>
    <row r="19" spans="2:31" x14ac:dyDescent="0.35">
      <c r="B19" s="120" t="s">
        <v>97</v>
      </c>
      <c r="C19" s="120"/>
      <c r="D19" s="20">
        <f>SUM(D16:D18)</f>
        <v>1874842.4599403469</v>
      </c>
      <c r="E19" s="20">
        <f>SUM(E16:E18)</f>
        <v>2200970.7455368489</v>
      </c>
      <c r="F19" s="121">
        <f t="shared" si="0"/>
        <v>0.1739497011428249</v>
      </c>
      <c r="G19" s="121">
        <f t="shared" si="1"/>
        <v>0.11452217351219052</v>
      </c>
      <c r="H19" s="121">
        <f t="shared" si="2"/>
        <v>9.0712421849269198E-2</v>
      </c>
      <c r="K19" s="120" t="s">
        <v>97</v>
      </c>
      <c r="L19" s="20">
        <f>SUM(L16:L18)</f>
        <v>1874842.4599403469</v>
      </c>
      <c r="M19" s="20">
        <f t="shared" ref="M19:AE19" si="5">SUM(M16:M18)</f>
        <v>1949842.1370611964</v>
      </c>
      <c r="N19" s="20">
        <f t="shared" si="5"/>
        <v>2105368.6444356828</v>
      </c>
      <c r="O19" s="20">
        <f t="shared" si="5"/>
        <v>2217159.8325453452</v>
      </c>
      <c r="P19" s="20">
        <f t="shared" si="5"/>
        <v>2247733.1985946083</v>
      </c>
      <c r="Q19" s="20">
        <f t="shared" si="5"/>
        <v>2176074.5181219373</v>
      </c>
      <c r="R19" s="20">
        <f t="shared" si="5"/>
        <v>2245278.58629082</v>
      </c>
      <c r="S19" s="20">
        <f t="shared" si="5"/>
        <v>2414069.2472383184</v>
      </c>
      <c r="T19" s="20">
        <f t="shared" si="5"/>
        <v>2289742.6399419662</v>
      </c>
      <c r="U19" s="20">
        <f t="shared" si="5"/>
        <v>2490184.2578368569</v>
      </c>
      <c r="V19" s="20">
        <f t="shared" si="5"/>
        <v>2407190.3317875564</v>
      </c>
      <c r="W19" s="20">
        <f t="shared" si="5"/>
        <v>2459414.4082471803</v>
      </c>
      <c r="X19" s="20">
        <f t="shared" si="5"/>
        <v>2274443.9469444845</v>
      </c>
      <c r="Y19" s="20">
        <f t="shared" si="5"/>
        <v>2307031.8293132633</v>
      </c>
      <c r="Z19" s="20">
        <f t="shared" si="5"/>
        <v>2405773.7086166171</v>
      </c>
      <c r="AA19" s="20">
        <f t="shared" si="5"/>
        <v>2368870.8084650952</v>
      </c>
      <c r="AB19" s="20">
        <f t="shared" si="5"/>
        <v>2156732.0248146243</v>
      </c>
      <c r="AC19" s="20">
        <f t="shared" si="5"/>
        <v>2226045.4440471781</v>
      </c>
      <c r="AD19" s="20">
        <f t="shared" si="5"/>
        <v>2288486.0200136071</v>
      </c>
      <c r="AE19" s="20">
        <f t="shared" si="5"/>
        <v>2200970.7455368489</v>
      </c>
    </row>
    <row r="20" spans="2:31" x14ac:dyDescent="0.35">
      <c r="B20" s="117" t="s">
        <v>98</v>
      </c>
      <c r="C20" s="117"/>
      <c r="D20" s="118">
        <f>+'San Carlos'!D23</f>
        <v>459597.60988906014</v>
      </c>
      <c r="E20" s="118">
        <v>409725.99735036946</v>
      </c>
      <c r="F20" s="119">
        <f t="shared" si="0"/>
        <v>-0.10851147061171386</v>
      </c>
      <c r="G20" s="119">
        <f t="shared" si="1"/>
        <v>2.807388799332915E-2</v>
      </c>
      <c r="H20" s="119">
        <f t="shared" si="2"/>
        <v>1.6886747626985672E-2</v>
      </c>
      <c r="K20" s="117" t="s">
        <v>98</v>
      </c>
      <c r="L20" s="118">
        <f>+'San Carlos'!D23</f>
        <v>459597.60988906014</v>
      </c>
      <c r="M20" s="118">
        <f>+'San Carlos'!E23</f>
        <v>461308.71274791355</v>
      </c>
      <c r="N20" s="118">
        <f>+'San Carlos'!F23</f>
        <v>479108.67827510968</v>
      </c>
      <c r="O20" s="118">
        <f>+'San Carlos'!G23</f>
        <v>514499.60683212138</v>
      </c>
      <c r="P20" s="118">
        <f>+'San Carlos'!H23</f>
        <v>548994.53853732278</v>
      </c>
      <c r="Q20" s="118">
        <f>+'San Carlos'!I23</f>
        <v>482799.27761491277</v>
      </c>
      <c r="R20" s="118">
        <f>+'San Carlos'!J23</f>
        <v>485325.82990476408</v>
      </c>
      <c r="S20" s="118">
        <f>+'San Carlos'!K23</f>
        <v>489001.92725393461</v>
      </c>
      <c r="T20" s="118">
        <f>+'San Carlos'!L23</f>
        <v>472672.64300767326</v>
      </c>
      <c r="U20" s="118">
        <f>+'San Carlos'!M23</f>
        <v>480809.49703007587</v>
      </c>
      <c r="V20" s="118">
        <f>+'San Carlos'!N23</f>
        <v>482289.61870491953</v>
      </c>
      <c r="W20" s="118">
        <f>+'San Carlos'!O23</f>
        <v>494124.34593547811</v>
      </c>
      <c r="X20" s="118">
        <f>+'San Carlos'!P23</f>
        <v>483699.93686177238</v>
      </c>
      <c r="Y20" s="118">
        <f>+'San Carlos'!Q23</f>
        <v>479175.29165141593</v>
      </c>
      <c r="Z20" s="118">
        <f>+'San Carlos'!R23</f>
        <v>464015.72855416936</v>
      </c>
      <c r="AA20" s="118">
        <f>+'San Carlos'!S23</f>
        <v>445461.93102859502</v>
      </c>
      <c r="AB20" s="118">
        <f>+'San Carlos'!T23</f>
        <v>398971.59886797366</v>
      </c>
      <c r="AC20" s="118">
        <f>+'San Carlos'!U23</f>
        <v>402513.86222613283</v>
      </c>
      <c r="AD20" s="118">
        <f>+'San Carlos'!V23</f>
        <v>412838.27416273853</v>
      </c>
      <c r="AE20" s="118">
        <f>+'San Carlos'!W23</f>
        <v>409725.99735036946</v>
      </c>
    </row>
    <row r="21" spans="2:31" x14ac:dyDescent="0.35">
      <c r="B21" s="117" t="s">
        <v>99</v>
      </c>
      <c r="C21" s="117"/>
      <c r="D21" s="118">
        <f>+Tunuyan!D23</f>
        <v>293842.7310171217</v>
      </c>
      <c r="E21" s="118">
        <v>778712.78705803945</v>
      </c>
      <c r="F21" s="119">
        <f t="shared" si="0"/>
        <v>1.6501005635312627</v>
      </c>
      <c r="G21" s="119">
        <f t="shared" si="1"/>
        <v>1.7948979152045366E-2</v>
      </c>
      <c r="H21" s="119">
        <f t="shared" si="2"/>
        <v>3.2094439684067291E-2</v>
      </c>
      <c r="K21" s="117" t="s">
        <v>99</v>
      </c>
      <c r="L21" s="118">
        <f>+Tunuyan!D23</f>
        <v>293842.7310171217</v>
      </c>
      <c r="M21" s="118">
        <f>+Tunuyan!E23</f>
        <v>340694.61493877636</v>
      </c>
      <c r="N21" s="118">
        <f>+Tunuyan!F23</f>
        <v>379476.4176914171</v>
      </c>
      <c r="O21" s="118">
        <f>+Tunuyan!G23</f>
        <v>454956.69828392024</v>
      </c>
      <c r="P21" s="118">
        <f>+Tunuyan!H23</f>
        <v>580713.23361809785</v>
      </c>
      <c r="Q21" s="118">
        <f>+Tunuyan!I23</f>
        <v>500730.86352661013</v>
      </c>
      <c r="R21" s="118">
        <f>+Tunuyan!J23</f>
        <v>459584.08214167587</v>
      </c>
      <c r="S21" s="118">
        <f>+Tunuyan!K23</f>
        <v>541571.29686952452</v>
      </c>
      <c r="T21" s="118">
        <f>+Tunuyan!L23</f>
        <v>571275.48589227081</v>
      </c>
      <c r="U21" s="118">
        <f>+Tunuyan!M23</f>
        <v>606045.25791597611</v>
      </c>
      <c r="V21" s="118">
        <f>+Tunuyan!N23</f>
        <v>635964.35679315904</v>
      </c>
      <c r="W21" s="118">
        <f>+Tunuyan!O23</f>
        <v>590723.09342627169</v>
      </c>
      <c r="X21" s="118">
        <f>+Tunuyan!P23</f>
        <v>567975.6132649628</v>
      </c>
      <c r="Y21" s="118">
        <f>+Tunuyan!Q23</f>
        <v>529262.78338432091</v>
      </c>
      <c r="Z21" s="118">
        <f>+Tunuyan!R23</f>
        <v>639486.97485423728</v>
      </c>
      <c r="AA21" s="118">
        <f>+Tunuyan!S23</f>
        <v>630249.93510138977</v>
      </c>
      <c r="AB21" s="118">
        <f>+Tunuyan!T23</f>
        <v>603500.19037671224</v>
      </c>
      <c r="AC21" s="118">
        <f>+Tunuyan!U23</f>
        <v>627906.45170641143</v>
      </c>
      <c r="AD21" s="118">
        <f>+Tunuyan!V23</f>
        <v>645366.65636012179</v>
      </c>
      <c r="AE21" s="118">
        <f>+Tunuyan!W23</f>
        <v>778712.78705803945</v>
      </c>
    </row>
    <row r="22" spans="2:31" x14ac:dyDescent="0.35">
      <c r="B22" s="117" t="s">
        <v>100</v>
      </c>
      <c r="C22" s="117"/>
      <c r="D22" s="118">
        <f>+Tupungato!D23</f>
        <v>340567.381149558</v>
      </c>
      <c r="E22" s="118">
        <v>336699.95919729408</v>
      </c>
      <c r="F22" s="119">
        <f t="shared" si="0"/>
        <v>-1.1355820217455188E-2</v>
      </c>
      <c r="G22" s="119">
        <f t="shared" si="1"/>
        <v>2.0803090152888351E-2</v>
      </c>
      <c r="H22" s="119">
        <f t="shared" si="2"/>
        <v>1.3876998954789294E-2</v>
      </c>
      <c r="K22" s="117" t="s">
        <v>100</v>
      </c>
      <c r="L22" s="118">
        <f>+Tupungato!D23</f>
        <v>340567.381149558</v>
      </c>
      <c r="M22" s="118">
        <f>+Tupungato!E23</f>
        <v>350564.69347634213</v>
      </c>
      <c r="N22" s="118">
        <f>+Tupungato!F23</f>
        <v>384046.55881256686</v>
      </c>
      <c r="O22" s="118">
        <f>+Tupungato!G23</f>
        <v>402207.29749637604</v>
      </c>
      <c r="P22" s="118">
        <f>+Tupungato!H23</f>
        <v>414581.53936030983</v>
      </c>
      <c r="Q22" s="118">
        <f>+Tupungato!I23</f>
        <v>408579.92717867345</v>
      </c>
      <c r="R22" s="118">
        <f>+Tupungato!J23</f>
        <v>360874.29273366329</v>
      </c>
      <c r="S22" s="118">
        <f>+Tupungato!K23</f>
        <v>395480.42632034421</v>
      </c>
      <c r="T22" s="118">
        <f>+Tupungato!L23</f>
        <v>363656.73862301052</v>
      </c>
      <c r="U22" s="118">
        <f>+Tupungato!M23</f>
        <v>406926.42657842382</v>
      </c>
      <c r="V22" s="118">
        <f>+Tupungato!N23</f>
        <v>351942.12440579518</v>
      </c>
      <c r="W22" s="118">
        <f>+Tupungato!O23</f>
        <v>395488.27009673935</v>
      </c>
      <c r="X22" s="118">
        <f>+Tupungato!P23</f>
        <v>382021.81999489589</v>
      </c>
      <c r="Y22" s="118">
        <f>+Tupungato!Q23</f>
        <v>359654.597945277</v>
      </c>
      <c r="Z22" s="118">
        <f>+Tupungato!R23</f>
        <v>382689.48180166184</v>
      </c>
      <c r="AA22" s="118">
        <f>+Tupungato!S23</f>
        <v>355310.59842040302</v>
      </c>
      <c r="AB22" s="118">
        <f>+Tupungato!T23</f>
        <v>309074.57730033831</v>
      </c>
      <c r="AC22" s="118">
        <f>+Tupungato!U23</f>
        <v>329202.14750154392</v>
      </c>
      <c r="AD22" s="118">
        <f>+Tupungato!V23</f>
        <v>333276.41308732406</v>
      </c>
      <c r="AE22" s="118">
        <f>+Tupungato!W23</f>
        <v>336699.95919729408</v>
      </c>
    </row>
    <row r="23" spans="2:31" x14ac:dyDescent="0.35">
      <c r="B23" s="120" t="s">
        <v>101</v>
      </c>
      <c r="C23" s="120"/>
      <c r="D23" s="20">
        <f>SUM(D20:D22)</f>
        <v>1094007.7220557397</v>
      </c>
      <c r="E23" s="20">
        <f>SUM(E20:E22)</f>
        <v>1525138.7436057031</v>
      </c>
      <c r="F23" s="121">
        <f t="shared" si="0"/>
        <v>0.39408407532976925</v>
      </c>
      <c r="G23" s="121">
        <f t="shared" si="1"/>
        <v>6.6825957298262864E-2</v>
      </c>
      <c r="H23" s="121">
        <f t="shared" si="2"/>
        <v>6.2858186265842261E-2</v>
      </c>
      <c r="K23" s="120" t="s">
        <v>101</v>
      </c>
      <c r="L23" s="20">
        <f>SUM(L20:L22)</f>
        <v>1094007.7220557397</v>
      </c>
      <c r="M23" s="20">
        <f t="shared" ref="M23:AE23" si="6">SUM(M20:M22)</f>
        <v>1152568.0211630319</v>
      </c>
      <c r="N23" s="20">
        <f t="shared" si="6"/>
        <v>1242631.6547790936</v>
      </c>
      <c r="O23" s="20">
        <f t="shared" si="6"/>
        <v>1371663.6026124177</v>
      </c>
      <c r="P23" s="20">
        <f t="shared" si="6"/>
        <v>1544289.3115157303</v>
      </c>
      <c r="Q23" s="20">
        <f t="shared" si="6"/>
        <v>1392110.0683201964</v>
      </c>
      <c r="R23" s="20">
        <f t="shared" si="6"/>
        <v>1305784.2047801032</v>
      </c>
      <c r="S23" s="20">
        <f t="shared" si="6"/>
        <v>1426053.6504438033</v>
      </c>
      <c r="T23" s="20">
        <f t="shared" si="6"/>
        <v>1407604.8675229545</v>
      </c>
      <c r="U23" s="20">
        <f t="shared" si="6"/>
        <v>1493781.181524476</v>
      </c>
      <c r="V23" s="20">
        <f t="shared" si="6"/>
        <v>1470196.0999038739</v>
      </c>
      <c r="W23" s="20">
        <f t="shared" si="6"/>
        <v>1480335.709458489</v>
      </c>
      <c r="X23" s="20">
        <f t="shared" si="6"/>
        <v>1433697.3701216311</v>
      </c>
      <c r="Y23" s="20">
        <f t="shared" si="6"/>
        <v>1368092.672981014</v>
      </c>
      <c r="Z23" s="20">
        <f t="shared" si="6"/>
        <v>1486192.1852100685</v>
      </c>
      <c r="AA23" s="20">
        <f t="shared" si="6"/>
        <v>1431022.4645503878</v>
      </c>
      <c r="AB23" s="20">
        <f t="shared" si="6"/>
        <v>1311546.3665450243</v>
      </c>
      <c r="AC23" s="20">
        <f t="shared" si="6"/>
        <v>1359622.4614340882</v>
      </c>
      <c r="AD23" s="20">
        <f t="shared" si="6"/>
        <v>1391481.3436101843</v>
      </c>
      <c r="AE23" s="20">
        <f t="shared" si="6"/>
        <v>1525138.7436057031</v>
      </c>
    </row>
    <row r="24" spans="2:31" x14ac:dyDescent="0.35">
      <c r="B24" s="117" t="s">
        <v>102</v>
      </c>
      <c r="C24" s="117"/>
      <c r="D24" s="118">
        <f>+'Gral Alvear'!D23</f>
        <v>351113.94373866322</v>
      </c>
      <c r="E24" s="118">
        <v>484662.10062568408</v>
      </c>
      <c r="F24" s="119">
        <f t="shared" si="0"/>
        <v>0.38035560611748809</v>
      </c>
      <c r="G24" s="119">
        <f t="shared" si="1"/>
        <v>2.1447312425742739E-2</v>
      </c>
      <c r="H24" s="119">
        <f t="shared" si="2"/>
        <v>1.9975219123408355E-2</v>
      </c>
      <c r="K24" s="117" t="s">
        <v>102</v>
      </c>
      <c r="L24" s="118">
        <f>+'Gral Alvear'!D23</f>
        <v>351113.94373866322</v>
      </c>
      <c r="M24" s="118">
        <f>+'Gral Alvear'!E23</f>
        <v>361053.595256573</v>
      </c>
      <c r="N24" s="118">
        <f>+'Gral Alvear'!F23</f>
        <v>393217.14122421172</v>
      </c>
      <c r="O24" s="118">
        <f>+'Gral Alvear'!G23</f>
        <v>409478.73334079731</v>
      </c>
      <c r="P24" s="118">
        <f>+'Gral Alvear'!H23</f>
        <v>411571.03510014311</v>
      </c>
      <c r="Q24" s="118">
        <f>+'Gral Alvear'!I23</f>
        <v>421808.63826021447</v>
      </c>
      <c r="R24" s="118">
        <f>+'Gral Alvear'!J23</f>
        <v>418890.97582448117</v>
      </c>
      <c r="S24" s="118">
        <f>+'Gral Alvear'!K23</f>
        <v>470437.00102467218</v>
      </c>
      <c r="T24" s="118">
        <f>+'Gral Alvear'!L23</f>
        <v>465523.35286689189</v>
      </c>
      <c r="U24" s="118">
        <f>+'Gral Alvear'!M23</f>
        <v>498964.59047631384</v>
      </c>
      <c r="V24" s="118">
        <f>+'Gral Alvear'!N23</f>
        <v>482734.11717150657</v>
      </c>
      <c r="W24" s="118">
        <f>+'Gral Alvear'!O23</f>
        <v>506869.23477705522</v>
      </c>
      <c r="X24" s="118">
        <f>+'Gral Alvear'!P23</f>
        <v>493155.93510630657</v>
      </c>
      <c r="Y24" s="118">
        <f>+'Gral Alvear'!Q23</f>
        <v>496297.20087723923</v>
      </c>
      <c r="Z24" s="118">
        <f>+'Gral Alvear'!R23</f>
        <v>508140.37144121085</v>
      </c>
      <c r="AA24" s="118">
        <f>+'Gral Alvear'!S23</f>
        <v>486689.37529814587</v>
      </c>
      <c r="AB24" s="118">
        <f>+'Gral Alvear'!T23</f>
        <v>423749.19518795301</v>
      </c>
      <c r="AC24" s="118">
        <f>+'Gral Alvear'!U23</f>
        <v>457277.85684396012</v>
      </c>
      <c r="AD24" s="118">
        <f>+'Gral Alvear'!V23</f>
        <v>494196.59787693364</v>
      </c>
      <c r="AE24" s="118">
        <f>+'Gral Alvear'!W23</f>
        <v>484662.10062568408</v>
      </c>
    </row>
    <row r="25" spans="2:31" x14ac:dyDescent="0.35">
      <c r="B25" s="117" t="s">
        <v>103</v>
      </c>
      <c r="C25" s="117"/>
      <c r="D25" s="118">
        <f>+Malargue!D23</f>
        <v>1565110.9667815778</v>
      </c>
      <c r="E25" s="118">
        <v>1048756</v>
      </c>
      <c r="F25" s="119">
        <f t="shared" si="0"/>
        <v>-0.32991588311682868</v>
      </c>
      <c r="G25" s="119">
        <f t="shared" si="1"/>
        <v>9.5602651173845879E-2</v>
      </c>
      <c r="H25" s="119">
        <f t="shared" si="2"/>
        <v>4.3224198632293633E-2</v>
      </c>
      <c r="K25" s="117" t="s">
        <v>103</v>
      </c>
      <c r="L25" s="118">
        <f>+Malargue!D24</f>
        <v>1565111</v>
      </c>
      <c r="M25" s="118">
        <f>+Malargue!E24</f>
        <v>1509294</v>
      </c>
      <c r="N25" s="118">
        <f>+Malargue!F24</f>
        <v>1575911</v>
      </c>
      <c r="O25" s="118">
        <f>+Malargue!G24</f>
        <v>1736292</v>
      </c>
      <c r="P25" s="118">
        <f>+Malargue!H24</f>
        <v>1901480</v>
      </c>
      <c r="Q25" s="118">
        <f>+Malargue!I24</f>
        <v>1617731</v>
      </c>
      <c r="R25" s="118">
        <f>+Malargue!J24</f>
        <v>1591276</v>
      </c>
      <c r="S25" s="118">
        <f>+Malargue!K24</f>
        <v>1504800</v>
      </c>
      <c r="T25" s="118">
        <f>+Malargue!L24</f>
        <v>1451258</v>
      </c>
      <c r="U25" s="118">
        <f>+Malargue!M24</f>
        <v>1440355</v>
      </c>
      <c r="V25" s="118">
        <f>+Malargue!N24</f>
        <v>1406965</v>
      </c>
      <c r="W25" s="118">
        <f>+Malargue!O24</f>
        <v>1507903</v>
      </c>
      <c r="X25" s="118">
        <f>+Malargue!P24</f>
        <v>1512912</v>
      </c>
      <c r="Y25" s="118">
        <f>+Malargue!Q24</f>
        <v>1469491</v>
      </c>
      <c r="Z25" s="118">
        <f>+Malargue!R24</f>
        <v>1404129</v>
      </c>
      <c r="AA25" s="118">
        <f>+Malargue!S24</f>
        <v>1316636</v>
      </c>
      <c r="AB25" s="118">
        <f>+Malargue!T24</f>
        <v>1078881</v>
      </c>
      <c r="AC25" s="118">
        <f>+Malargue!U24</f>
        <v>1113021</v>
      </c>
      <c r="AD25" s="118">
        <f>+Malargue!V24</f>
        <v>1225820</v>
      </c>
      <c r="AE25" s="118">
        <f>+Malargue!W24</f>
        <v>1048756</v>
      </c>
    </row>
    <row r="26" spans="2:31" x14ac:dyDescent="0.35">
      <c r="B26" s="117" t="s">
        <v>104</v>
      </c>
      <c r="C26" s="117"/>
      <c r="D26" s="118">
        <f>+'San Rafael'!D23</f>
        <v>1208710.0067086704</v>
      </c>
      <c r="E26" s="118">
        <v>2040336.7878154663</v>
      </c>
      <c r="F26" s="119">
        <f t="shared" si="0"/>
        <v>0.68802837445792642</v>
      </c>
      <c r="G26" s="119">
        <f t="shared" si="1"/>
        <v>7.3832388625663853E-2</v>
      </c>
      <c r="H26" s="119">
        <f t="shared" si="2"/>
        <v>8.4091936154178537E-2</v>
      </c>
      <c r="K26" s="117" t="s">
        <v>104</v>
      </c>
      <c r="L26" s="118">
        <f>+'San Rafael'!D23</f>
        <v>1208710.0067086704</v>
      </c>
      <c r="M26" s="118">
        <f>+'San Rafael'!E23</f>
        <v>1311507.855491525</v>
      </c>
      <c r="N26" s="118">
        <f>+'San Rafael'!F23</f>
        <v>1446422.3513826812</v>
      </c>
      <c r="O26" s="118">
        <f>+'San Rafael'!G23</f>
        <v>1618982.5293248058</v>
      </c>
      <c r="P26" s="118">
        <f>+'San Rafael'!H23</f>
        <v>1760334.2059212863</v>
      </c>
      <c r="Q26" s="118">
        <f>+'San Rafael'!I23</f>
        <v>1729651.234920844</v>
      </c>
      <c r="R26" s="118">
        <f>+'San Rafael'!J23</f>
        <v>1675687.997734938</v>
      </c>
      <c r="S26" s="118">
        <f>+'San Rafael'!K23</f>
        <v>1902948.9955472341</v>
      </c>
      <c r="T26" s="118">
        <f>+'San Rafael'!L23</f>
        <v>1819295.4403156419</v>
      </c>
      <c r="U26" s="118">
        <f>+'San Rafael'!M23</f>
        <v>1947852.0590665536</v>
      </c>
      <c r="V26" s="118">
        <f>+'San Rafael'!N23</f>
        <v>1880206.7242048348</v>
      </c>
      <c r="W26" s="118">
        <f>+'San Rafael'!O23</f>
        <v>1936077.1613435319</v>
      </c>
      <c r="X26" s="118">
        <f>+'San Rafael'!P23</f>
        <v>1857543.9776198585</v>
      </c>
      <c r="Y26" s="118">
        <f>+'San Rafael'!Q23</f>
        <v>1828657.9053438255</v>
      </c>
      <c r="Z26" s="118">
        <f>+'San Rafael'!R23</f>
        <v>1956433.7907856354</v>
      </c>
      <c r="AA26" s="118">
        <f>+'San Rafael'!S23</f>
        <v>1956556.6954946849</v>
      </c>
      <c r="AB26" s="118">
        <f>+'San Rafael'!T23</f>
        <v>1796972.6319982968</v>
      </c>
      <c r="AC26" s="118">
        <f>+'San Rafael'!U23</f>
        <v>1869117.2243024514</v>
      </c>
      <c r="AD26" s="118">
        <f>+'San Rafael'!V23</f>
        <v>1958563.9923190426</v>
      </c>
      <c r="AE26" s="118">
        <f>+'San Rafael'!W23</f>
        <v>2040336.7878154663</v>
      </c>
    </row>
    <row r="27" spans="2:31" x14ac:dyDescent="0.35">
      <c r="B27" s="120" t="s">
        <v>105</v>
      </c>
      <c r="C27" s="120"/>
      <c r="D27" s="20">
        <f>SUM(D24:D26)</f>
        <v>3124934.9172289115</v>
      </c>
      <c r="E27" s="20">
        <f>SUM(E24:E26)</f>
        <v>3573754.8884411501</v>
      </c>
      <c r="F27" s="121">
        <f t="shared" si="0"/>
        <v>0.14362538200003128</v>
      </c>
      <c r="G27" s="121">
        <f t="shared" si="1"/>
        <v>0.19088235222525249</v>
      </c>
      <c r="H27" s="121">
        <f t="shared" si="2"/>
        <v>0.14729135390988052</v>
      </c>
      <c r="K27" s="120" t="s">
        <v>105</v>
      </c>
      <c r="L27" s="20">
        <f>SUM(L24:L26)</f>
        <v>3124934.9504473335</v>
      </c>
      <c r="M27" s="20">
        <f t="shared" ref="M27:AE27" si="7">SUM(M24:M26)</f>
        <v>3181855.4507480981</v>
      </c>
      <c r="N27" s="20">
        <f t="shared" si="7"/>
        <v>3415550.4926068932</v>
      </c>
      <c r="O27" s="20">
        <f t="shared" si="7"/>
        <v>3764753.2626656033</v>
      </c>
      <c r="P27" s="20">
        <f t="shared" si="7"/>
        <v>4073385.2410214292</v>
      </c>
      <c r="Q27" s="20">
        <f t="shared" si="7"/>
        <v>3769190.8731810586</v>
      </c>
      <c r="R27" s="20">
        <f t="shared" si="7"/>
        <v>3685854.9735594192</v>
      </c>
      <c r="S27" s="20">
        <f t="shared" si="7"/>
        <v>3878185.9965719064</v>
      </c>
      <c r="T27" s="20">
        <f t="shared" si="7"/>
        <v>3736076.7931825337</v>
      </c>
      <c r="U27" s="20">
        <f t="shared" si="7"/>
        <v>3887171.6495428672</v>
      </c>
      <c r="V27" s="20">
        <f t="shared" si="7"/>
        <v>3769905.8413763414</v>
      </c>
      <c r="W27" s="20">
        <f t="shared" si="7"/>
        <v>3950849.3961205874</v>
      </c>
      <c r="X27" s="20">
        <f t="shared" si="7"/>
        <v>3863611.9127261648</v>
      </c>
      <c r="Y27" s="20">
        <f t="shared" si="7"/>
        <v>3794446.1062210649</v>
      </c>
      <c r="Z27" s="20">
        <f t="shared" si="7"/>
        <v>3868703.1622268464</v>
      </c>
      <c r="AA27" s="20">
        <f t="shared" si="7"/>
        <v>3759882.0707928305</v>
      </c>
      <c r="AB27" s="20">
        <f t="shared" si="7"/>
        <v>3299602.8271862501</v>
      </c>
      <c r="AC27" s="20">
        <f t="shared" si="7"/>
        <v>3439416.0811464116</v>
      </c>
      <c r="AD27" s="20">
        <f t="shared" si="7"/>
        <v>3678580.5901959762</v>
      </c>
      <c r="AE27" s="20">
        <f t="shared" si="7"/>
        <v>3573754.8884411501</v>
      </c>
    </row>
    <row r="28" spans="2:31" x14ac:dyDescent="0.35">
      <c r="B28" s="122" t="s">
        <v>106</v>
      </c>
      <c r="C28" s="122"/>
      <c r="D28" s="123">
        <f>+D11+D15+D19+D23+D27</f>
        <v>16370999.62777755</v>
      </c>
      <c r="E28" s="123">
        <f>+E11+E15+E19+E23+E27</f>
        <v>24263168.160079066</v>
      </c>
      <c r="F28" s="124">
        <f>+(E28-D28)/D28</f>
        <v>0.48208226203306798</v>
      </c>
      <c r="G28" s="124">
        <f>+G11+G15+G19+G23+G27</f>
        <v>1</v>
      </c>
      <c r="H28" s="124">
        <f>+H11+H15+H19+H23+H27</f>
        <v>1</v>
      </c>
      <c r="K28" s="122" t="s">
        <v>106</v>
      </c>
      <c r="L28" s="123">
        <f>+L27+L23+L19+L15+L11</f>
        <v>16370999.660995971</v>
      </c>
      <c r="M28" s="123">
        <f t="shared" ref="M28:AE28" si="8">+M27+M23+M19+M15+M11</f>
        <v>17569539.699858919</v>
      </c>
      <c r="N28" s="123">
        <f t="shared" si="8"/>
        <v>19112954.800170228</v>
      </c>
      <c r="O28" s="123">
        <f t="shared" si="8"/>
        <v>20686272.452649809</v>
      </c>
      <c r="P28" s="123">
        <f t="shared" si="8"/>
        <v>21899559.787495937</v>
      </c>
      <c r="Q28" s="123">
        <f t="shared" si="8"/>
        <v>21342334.137206346</v>
      </c>
      <c r="R28" s="123">
        <f t="shared" si="8"/>
        <v>21899197.845900945</v>
      </c>
      <c r="S28" s="123">
        <f t="shared" si="8"/>
        <v>23859713.021849614</v>
      </c>
      <c r="T28" s="123">
        <f t="shared" si="8"/>
        <v>23521507.225361869</v>
      </c>
      <c r="U28" s="123">
        <f t="shared" si="8"/>
        <v>24594204.485153012</v>
      </c>
      <c r="V28" s="123">
        <f t="shared" si="8"/>
        <v>24256386.140570678</v>
      </c>
      <c r="W28" s="123">
        <f t="shared" si="8"/>
        <v>25068535.98043254</v>
      </c>
      <c r="X28" s="123">
        <f t="shared" si="8"/>
        <v>24453265.218191545</v>
      </c>
      <c r="Y28" s="123">
        <f t="shared" si="8"/>
        <v>24395918.860306859</v>
      </c>
      <c r="Z28" s="123">
        <f t="shared" si="8"/>
        <v>25385426.9834994</v>
      </c>
      <c r="AA28" s="123">
        <f t="shared" si="8"/>
        <v>24586605.756066293</v>
      </c>
      <c r="AB28" s="123">
        <f t="shared" si="8"/>
        <v>21910158.638308465</v>
      </c>
      <c r="AC28" s="123">
        <f t="shared" si="8"/>
        <v>23271903.288770381</v>
      </c>
      <c r="AD28" s="123">
        <f t="shared" si="8"/>
        <v>24680015.060452402</v>
      </c>
      <c r="AE28" s="123">
        <f t="shared" si="8"/>
        <v>24263168.160079066</v>
      </c>
    </row>
    <row r="31" spans="2:31" x14ac:dyDescent="0.35">
      <c r="K31" s="12"/>
      <c r="L31" s="12">
        <v>2005</v>
      </c>
      <c r="M31" s="12">
        <v>2006</v>
      </c>
      <c r="N31" s="12">
        <v>2007</v>
      </c>
      <c r="O31" s="12">
        <v>2008</v>
      </c>
      <c r="P31" s="12">
        <v>2009</v>
      </c>
      <c r="Q31" s="12">
        <v>2010</v>
      </c>
      <c r="R31" s="12">
        <v>2011</v>
      </c>
      <c r="S31" s="12">
        <v>2012</v>
      </c>
      <c r="T31" s="12">
        <v>2013</v>
      </c>
      <c r="U31" s="12">
        <v>2014</v>
      </c>
      <c r="V31" s="12">
        <v>2015</v>
      </c>
      <c r="W31" s="12">
        <v>2016</v>
      </c>
      <c r="X31" s="12">
        <v>2017</v>
      </c>
      <c r="Y31" s="12">
        <v>2018</v>
      </c>
      <c r="Z31" s="12">
        <v>2019</v>
      </c>
      <c r="AA31" s="12">
        <v>2020</v>
      </c>
      <c r="AB31" s="12">
        <v>2021</v>
      </c>
      <c r="AC31" s="12">
        <v>2022</v>
      </c>
      <c r="AD31" s="12">
        <v>2023</v>
      </c>
      <c r="AE31" s="12" t="s">
        <v>127</v>
      </c>
    </row>
    <row r="32" spans="2:31" x14ac:dyDescent="0.35">
      <c r="K32" s="117" t="s">
        <v>83</v>
      </c>
      <c r="L32" s="134">
        <f t="shared" ref="L32:AD32" si="9">+(M5-L5)/L5</f>
        <v>8.2137523851655306E-2</v>
      </c>
      <c r="M32" s="134">
        <f t="shared" si="9"/>
        <v>7.7360071062750488E-2</v>
      </c>
      <c r="N32" s="134">
        <f t="shared" si="9"/>
        <v>7.1903834877294071E-2</v>
      </c>
      <c r="O32" s="134">
        <f t="shared" si="9"/>
        <v>4.6753798558449439E-2</v>
      </c>
      <c r="P32" s="134">
        <f t="shared" si="9"/>
        <v>1.4772558213646186E-2</v>
      </c>
      <c r="Q32" s="134">
        <f t="shared" si="9"/>
        <v>2.365965302879049E-2</v>
      </c>
      <c r="R32" s="134">
        <f t="shared" si="9"/>
        <v>0.11605925374499312</v>
      </c>
      <c r="S32" s="134">
        <f t="shared" si="9"/>
        <v>5.0616578145504583E-2</v>
      </c>
      <c r="T32" s="134">
        <f t="shared" si="9"/>
        <v>4.4909624766019375E-2</v>
      </c>
      <c r="U32" s="134">
        <f t="shared" si="9"/>
        <v>4.237788850180587E-2</v>
      </c>
      <c r="V32" s="134">
        <f t="shared" si="9"/>
        <v>5.3911830085873781E-2</v>
      </c>
      <c r="W32" s="134">
        <f t="shared" si="9"/>
        <v>4.4509735969618949E-2</v>
      </c>
      <c r="X32" s="134">
        <f t="shared" si="9"/>
        <v>2.8725483692532916E-2</v>
      </c>
      <c r="Y32" s="134">
        <f t="shared" si="9"/>
        <v>9.3711067458303321E-3</v>
      </c>
      <c r="Z32" s="134">
        <f t="shared" si="9"/>
        <v>-5.0596070908898963E-2</v>
      </c>
      <c r="AA32" s="134">
        <f t="shared" si="9"/>
        <v>-8.4920195025341691E-2</v>
      </c>
      <c r="AB32" s="134">
        <f t="shared" si="9"/>
        <v>5.6545897476223989E-2</v>
      </c>
      <c r="AC32" s="134">
        <f t="shared" si="9"/>
        <v>5.3164285801726309E-2</v>
      </c>
      <c r="AD32" s="134">
        <f t="shared" si="9"/>
        <v>-1.1240235932799363E-2</v>
      </c>
      <c r="AE32" s="137">
        <f>AVERAGE(L32:AD32)</f>
        <v>3.5264348560825005E-2</v>
      </c>
    </row>
    <row r="33" spans="2:31" x14ac:dyDescent="0.35">
      <c r="B33" s="12"/>
      <c r="C33" s="12" t="s">
        <v>127</v>
      </c>
      <c r="K33" s="117" t="s">
        <v>84</v>
      </c>
      <c r="L33" s="134">
        <f t="shared" ref="L33:AD33" si="10">+(M6-L6)/L6</f>
        <v>0.15492155650759198</v>
      </c>
      <c r="M33" s="134">
        <f t="shared" si="10"/>
        <v>0.13081688790690346</v>
      </c>
      <c r="N33" s="134">
        <f t="shared" si="10"/>
        <v>8.7786726461410725E-2</v>
      </c>
      <c r="O33" s="134">
        <f t="shared" si="10"/>
        <v>0.10788667841119105</v>
      </c>
      <c r="P33" s="134">
        <f t="shared" si="10"/>
        <v>7.9915361685134995E-2</v>
      </c>
      <c r="Q33" s="134">
        <f t="shared" si="10"/>
        <v>0.14626898936876478</v>
      </c>
      <c r="R33" s="134">
        <f t="shared" si="10"/>
        <v>0.114242101379893</v>
      </c>
      <c r="S33" s="134">
        <f t="shared" si="10"/>
        <v>-5.6409141191683145E-2</v>
      </c>
      <c r="T33" s="134">
        <f t="shared" si="10"/>
        <v>-1.2530928928238027E-2</v>
      </c>
      <c r="U33" s="134">
        <f t="shared" si="10"/>
        <v>-9.7130616085502705E-2</v>
      </c>
      <c r="V33" s="134">
        <f t="shared" si="10"/>
        <v>7.0154934949859605E-3</v>
      </c>
      <c r="W33" s="134">
        <f t="shared" si="10"/>
        <v>-2.3340546100514208E-2</v>
      </c>
      <c r="X33" s="134">
        <f t="shared" si="10"/>
        <v>-3.5618014130714686E-2</v>
      </c>
      <c r="Y33" s="134">
        <f t="shared" si="10"/>
        <v>0.1338649607831438</v>
      </c>
      <c r="Z33" s="134">
        <f t="shared" si="10"/>
        <v>-6.1117056349901125E-2</v>
      </c>
      <c r="AA33" s="134">
        <f t="shared" si="10"/>
        <v>-0.16073866979545448</v>
      </c>
      <c r="AB33" s="134">
        <f t="shared" si="10"/>
        <v>0.11751704115642882</v>
      </c>
      <c r="AC33" s="134">
        <f t="shared" si="10"/>
        <v>6.8026756578676073E-2</v>
      </c>
      <c r="AD33" s="134">
        <f t="shared" si="10"/>
        <v>-3.3031745675176104E-2</v>
      </c>
      <c r="AE33" s="137">
        <f t="shared" ref="AE33:AE55" si="11">AVERAGE(L33:AD33)</f>
        <v>3.5176096604049488E-2</v>
      </c>
    </row>
    <row r="34" spans="2:31" x14ac:dyDescent="0.35">
      <c r="B34" s="117" t="s">
        <v>83</v>
      </c>
      <c r="C34" s="139">
        <v>3.5264348560825005E-2</v>
      </c>
      <c r="E34" t="s">
        <v>103</v>
      </c>
      <c r="F34" s="138">
        <v>-1.7540839216390321E-2</v>
      </c>
      <c r="K34" s="117" t="s">
        <v>85</v>
      </c>
      <c r="L34" s="134">
        <f t="shared" ref="L34:AD34" si="12">+(M7-L7)/L7</f>
        <v>7.7766087406581169E-2</v>
      </c>
      <c r="M34" s="134">
        <f t="shared" si="12"/>
        <v>0.10183186931428469</v>
      </c>
      <c r="N34" s="134">
        <f t="shared" si="12"/>
        <v>7.6320909255232494E-2</v>
      </c>
      <c r="O34" s="134">
        <f t="shared" si="12"/>
        <v>3.8160380656188209E-2</v>
      </c>
      <c r="P34" s="134">
        <f t="shared" si="12"/>
        <v>7.6414271954851056E-3</v>
      </c>
      <c r="Q34" s="134">
        <f t="shared" si="12"/>
        <v>4.5710169822387216E-2</v>
      </c>
      <c r="R34" s="134">
        <f t="shared" si="12"/>
        <v>0.12216122774621034</v>
      </c>
      <c r="S34" s="134">
        <f t="shared" si="12"/>
        <v>-4.1581976328876596E-3</v>
      </c>
      <c r="T34" s="134">
        <f t="shared" si="12"/>
        <v>6.3965309644145804E-2</v>
      </c>
      <c r="U34" s="134">
        <f t="shared" si="12"/>
        <v>-1.6978578390055232E-2</v>
      </c>
      <c r="V34" s="134">
        <f t="shared" si="12"/>
        <v>5.5993155721631625E-2</v>
      </c>
      <c r="W34" s="134">
        <f t="shared" si="12"/>
        <v>-3.5601314542320218E-2</v>
      </c>
      <c r="X34" s="134">
        <f t="shared" si="12"/>
        <v>1.6807546166280919E-2</v>
      </c>
      <c r="Y34" s="134">
        <f t="shared" si="12"/>
        <v>2.0931334217169032E-2</v>
      </c>
      <c r="Z34" s="134">
        <f t="shared" si="12"/>
        <v>-2.635139899957463E-2</v>
      </c>
      <c r="AA34" s="134">
        <f t="shared" si="12"/>
        <v>-7.8142309739354487E-2</v>
      </c>
      <c r="AB34" s="134">
        <f t="shared" si="12"/>
        <v>6.7959971914935982E-2</v>
      </c>
      <c r="AC34" s="134">
        <f t="shared" si="12"/>
        <v>7.8991293850935576E-2</v>
      </c>
      <c r="AD34" s="134">
        <f t="shared" si="12"/>
        <v>-1.3215752651972789E-2</v>
      </c>
      <c r="AE34" s="137">
        <f t="shared" si="11"/>
        <v>3.1568059523963334E-2</v>
      </c>
    </row>
    <row r="35" spans="2:31" x14ac:dyDescent="0.35">
      <c r="B35" s="117" t="s">
        <v>84</v>
      </c>
      <c r="C35" s="139">
        <v>3.5176096604049488E-2</v>
      </c>
      <c r="E35" t="s">
        <v>98</v>
      </c>
      <c r="F35" s="138">
        <v>-4.8712829002628012E-3</v>
      </c>
      <c r="K35" s="117" t="s">
        <v>86</v>
      </c>
      <c r="L35" s="134">
        <f t="shared" ref="L35:AD35" si="13">+(M8-L8)/L8</f>
        <v>0.12279935934166444</v>
      </c>
      <c r="M35" s="134">
        <f t="shared" si="13"/>
        <v>4.8278219426511858E-2</v>
      </c>
      <c r="N35" s="134">
        <f t="shared" si="13"/>
        <v>0.10491896037096972</v>
      </c>
      <c r="O35" s="134">
        <f t="shared" si="13"/>
        <v>8.8570001048565397E-2</v>
      </c>
      <c r="P35" s="134">
        <f t="shared" si="13"/>
        <v>-6.156637195234399E-2</v>
      </c>
      <c r="Q35" s="134">
        <f t="shared" si="13"/>
        <v>5.7462732705711637E-2</v>
      </c>
      <c r="R35" s="134">
        <f t="shared" si="13"/>
        <v>0.13785270384170153</v>
      </c>
      <c r="S35" s="134">
        <f t="shared" si="13"/>
        <v>3.7998028358366194E-2</v>
      </c>
      <c r="T35" s="134">
        <f t="shared" si="13"/>
        <v>7.3476969024491206E-3</v>
      </c>
      <c r="U35" s="134">
        <f t="shared" si="13"/>
        <v>3.9923157313925185E-2</v>
      </c>
      <c r="V35" s="134">
        <f t="shared" si="13"/>
        <v>2.0073078833447049E-2</v>
      </c>
      <c r="W35" s="134">
        <f t="shared" si="13"/>
        <v>-2.7412461618849235E-2</v>
      </c>
      <c r="X35" s="134">
        <f t="shared" si="13"/>
        <v>1.5441263810946453E-2</v>
      </c>
      <c r="Y35" s="134">
        <f t="shared" si="13"/>
        <v>1.8692045769308812E-2</v>
      </c>
      <c r="Z35" s="134">
        <f t="shared" si="13"/>
        <v>-0.12235963376251387</v>
      </c>
      <c r="AA35" s="134">
        <f t="shared" si="13"/>
        <v>-0.12988562679958551</v>
      </c>
      <c r="AB35" s="134">
        <f t="shared" si="13"/>
        <v>0.1210540231105874</v>
      </c>
      <c r="AC35" s="134">
        <f t="shared" si="13"/>
        <v>3.6475551344545575E-2</v>
      </c>
      <c r="AD35" s="134">
        <f t="shared" si="13"/>
        <v>6.9821432830393052E-3</v>
      </c>
      <c r="AE35" s="137">
        <f t="shared" si="11"/>
        <v>2.7507624806760361E-2</v>
      </c>
    </row>
    <row r="36" spans="2:31" x14ac:dyDescent="0.35">
      <c r="B36" s="117" t="s">
        <v>85</v>
      </c>
      <c r="C36" s="139">
        <v>3.1568059523963334E-2</v>
      </c>
      <c r="E36" t="s">
        <v>95</v>
      </c>
      <c r="F36" s="138">
        <v>7.0738674561657354E-4</v>
      </c>
      <c r="K36" s="117" t="s">
        <v>87</v>
      </c>
      <c r="L36" s="134">
        <f t="shared" ref="L36:AD36" si="14">+(M9-L9)/L9</f>
        <v>9.9282550125147154E-2</v>
      </c>
      <c r="M36" s="134">
        <f t="shared" si="14"/>
        <v>7.5619943005040699E-2</v>
      </c>
      <c r="N36" s="134">
        <f t="shared" si="14"/>
        <v>4.522200702255099E-2</v>
      </c>
      <c r="O36" s="134">
        <f t="shared" si="14"/>
        <v>2.5407812851732364E-3</v>
      </c>
      <c r="P36" s="134">
        <f t="shared" si="14"/>
        <v>-3.0114597295961033E-2</v>
      </c>
      <c r="Q36" s="134">
        <f t="shared" si="14"/>
        <v>1.7988257672436547E-4</v>
      </c>
      <c r="R36" s="134">
        <f t="shared" si="14"/>
        <v>3.5580927001428383E-2</v>
      </c>
      <c r="S36" s="134">
        <f t="shared" si="14"/>
        <v>3.9288818518650667E-3</v>
      </c>
      <c r="T36" s="134">
        <f t="shared" si="14"/>
        <v>5.2184126827316941E-2</v>
      </c>
      <c r="U36" s="134">
        <f t="shared" si="14"/>
        <v>4.7913253835299367E-2</v>
      </c>
      <c r="V36" s="134">
        <f t="shared" si="14"/>
        <v>2.826567737455592E-2</v>
      </c>
      <c r="W36" s="134">
        <f t="shared" si="14"/>
        <v>-4.5886686372210619E-2</v>
      </c>
      <c r="X36" s="134">
        <f t="shared" si="14"/>
        <v>-1.126057817492261E-2</v>
      </c>
      <c r="Y36" s="134">
        <f t="shared" si="14"/>
        <v>1.6058638127407737E-2</v>
      </c>
      <c r="Z36" s="134">
        <f t="shared" si="14"/>
        <v>1.0468819593839182E-2</v>
      </c>
      <c r="AA36" s="134">
        <f t="shared" si="14"/>
        <v>-0.17191425064685972</v>
      </c>
      <c r="AB36" s="134">
        <f t="shared" si="14"/>
        <v>8.4619407271878402E-2</v>
      </c>
      <c r="AC36" s="134">
        <f t="shared" si="14"/>
        <v>7.0045747920417664E-2</v>
      </c>
      <c r="AD36" s="134">
        <f t="shared" si="14"/>
        <v>-3.437291042092349E-2</v>
      </c>
      <c r="AE36" s="137">
        <f t="shared" si="11"/>
        <v>1.4650611626724611E-2</v>
      </c>
    </row>
    <row r="37" spans="2:31" x14ac:dyDescent="0.35">
      <c r="B37" s="117" t="s">
        <v>86</v>
      </c>
      <c r="C37" s="139">
        <v>2.7507624806760361E-2</v>
      </c>
      <c r="E37" t="s">
        <v>100</v>
      </c>
      <c r="F37" s="138">
        <v>2.7499523987296868E-3</v>
      </c>
      <c r="K37" s="117" t="s">
        <v>88</v>
      </c>
      <c r="L37" s="134">
        <f t="shared" ref="L37:AD37" si="15">+(M10-L10)/L10</f>
        <v>8.596973027994903E-2</v>
      </c>
      <c r="M37" s="134">
        <f t="shared" si="15"/>
        <v>0.13590436796283037</v>
      </c>
      <c r="N37" s="134">
        <f t="shared" si="15"/>
        <v>0.12716301434275509</v>
      </c>
      <c r="O37" s="134">
        <f t="shared" si="15"/>
        <v>7.4036204786728954E-2</v>
      </c>
      <c r="P37" s="134">
        <f t="shared" si="15"/>
        <v>-5.4615095943000271E-2</v>
      </c>
      <c r="Q37" s="134">
        <f t="shared" si="15"/>
        <v>1.7249664299225056E-2</v>
      </c>
      <c r="R37" s="134">
        <f t="shared" si="15"/>
        <v>9.9113540916434595E-2</v>
      </c>
      <c r="S37" s="134">
        <f t="shared" si="15"/>
        <v>-4.254545826644416E-2</v>
      </c>
      <c r="T37" s="134">
        <f t="shared" si="15"/>
        <v>7.2275936079050654E-2</v>
      </c>
      <c r="U37" s="134">
        <f t="shared" si="15"/>
        <v>-5.9592503490714502E-2</v>
      </c>
      <c r="V37" s="134">
        <f t="shared" si="15"/>
        <v>2.4361605669789232E-2</v>
      </c>
      <c r="W37" s="134">
        <f t="shared" si="15"/>
        <v>-5.9974362487563583E-2</v>
      </c>
      <c r="X37" s="134">
        <f t="shared" si="15"/>
        <v>-2.5505111518082307E-2</v>
      </c>
      <c r="Y37" s="134">
        <f t="shared" si="15"/>
        <v>7.3073287613858506E-2</v>
      </c>
      <c r="Z37" s="134">
        <f t="shared" si="15"/>
        <v>2.3682970406599075E-2</v>
      </c>
      <c r="AA37" s="134">
        <f t="shared" si="15"/>
        <v>-6.2965833318253547E-2</v>
      </c>
      <c r="AB37" s="134">
        <f t="shared" si="15"/>
        <v>3.4889090214320913E-2</v>
      </c>
      <c r="AC37" s="134">
        <f t="shared" si="15"/>
        <v>9.6415316076862767E-2</v>
      </c>
      <c r="AD37" s="134">
        <f t="shared" si="15"/>
        <v>-2.7257340689981972E-2</v>
      </c>
      <c r="AE37" s="137">
        <f t="shared" si="11"/>
        <v>2.7983106470229679E-2</v>
      </c>
    </row>
    <row r="38" spans="2:31" x14ac:dyDescent="0.35">
      <c r="B38" s="117" t="s">
        <v>87</v>
      </c>
      <c r="C38" s="139">
        <v>1.4650611626724611E-2</v>
      </c>
      <c r="E38" t="s">
        <v>92</v>
      </c>
      <c r="F38" s="138">
        <v>1.0864304130023318E-2</v>
      </c>
      <c r="K38" s="120" t="s">
        <v>89</v>
      </c>
      <c r="L38" s="135">
        <f t="shared" ref="L38:AD38" si="16">+(M11-L11)/L11</f>
        <v>0.10002265273170355</v>
      </c>
      <c r="M38" s="135">
        <f t="shared" si="16"/>
        <v>9.5230528294144579E-2</v>
      </c>
      <c r="N38" s="135">
        <f t="shared" si="16"/>
        <v>8.0763291490238392E-2</v>
      </c>
      <c r="O38" s="135">
        <f t="shared" si="16"/>
        <v>5.4602253375338569E-2</v>
      </c>
      <c r="P38" s="135">
        <f t="shared" si="16"/>
        <v>-1.1580500580297356E-3</v>
      </c>
      <c r="Q38" s="135">
        <f t="shared" si="16"/>
        <v>4.7090844821475276E-2</v>
      </c>
      <c r="R38" s="135">
        <f t="shared" si="16"/>
        <v>0.10153865086348655</v>
      </c>
      <c r="S38" s="135">
        <f t="shared" si="16"/>
        <v>-2.1708816464737512E-3</v>
      </c>
      <c r="T38" s="135">
        <f t="shared" si="16"/>
        <v>3.8267397302587776E-2</v>
      </c>
      <c r="U38" s="135">
        <f t="shared" si="16"/>
        <v>-6.7802541106658848E-3</v>
      </c>
      <c r="V38" s="135">
        <f t="shared" si="16"/>
        <v>3.4574672194012085E-2</v>
      </c>
      <c r="W38" s="135">
        <f t="shared" si="16"/>
        <v>-1.5170044950021899E-2</v>
      </c>
      <c r="X38" s="135">
        <f t="shared" si="16"/>
        <v>1.2516917336034424E-3</v>
      </c>
      <c r="Y38" s="135">
        <f t="shared" si="16"/>
        <v>4.0930202967447801E-2</v>
      </c>
      <c r="Z38" s="135">
        <f t="shared" si="16"/>
        <v>-3.4917433354424425E-2</v>
      </c>
      <c r="AA38" s="135">
        <f t="shared" si="16"/>
        <v>-0.11200257274766934</v>
      </c>
      <c r="AB38" s="135">
        <f t="shared" si="16"/>
        <v>7.3999254049061117E-2</v>
      </c>
      <c r="AC38" s="135">
        <f t="shared" si="16"/>
        <v>6.7146275685308954E-2</v>
      </c>
      <c r="AD38" s="135">
        <f t="shared" si="16"/>
        <v>-1.9908663584097163E-2</v>
      </c>
      <c r="AE38" s="137">
        <f t="shared" si="11"/>
        <v>2.8595253424053991E-2</v>
      </c>
    </row>
    <row r="39" spans="2:31" x14ac:dyDescent="0.35">
      <c r="B39" s="117" t="s">
        <v>88</v>
      </c>
      <c r="C39" s="139">
        <v>2.7983106470229679E-2</v>
      </c>
      <c r="E39" t="s">
        <v>91</v>
      </c>
      <c r="F39" s="138">
        <v>1.3101779522566057E-2</v>
      </c>
      <c r="K39" s="117" t="s">
        <v>90</v>
      </c>
      <c r="L39" s="134">
        <f t="shared" ref="L39:AD39" si="17">+(M12-L12)/L12</f>
        <v>5.2311469545084158E-2</v>
      </c>
      <c r="M39" s="134">
        <f t="shared" si="17"/>
        <v>6.1038391932284899E-2</v>
      </c>
      <c r="N39" s="134">
        <f t="shared" si="17"/>
        <v>4.7945694464024177E-2</v>
      </c>
      <c r="O39" s="134">
        <f t="shared" si="17"/>
        <v>2.738681184213056E-2</v>
      </c>
      <c r="P39" s="134">
        <f t="shared" si="17"/>
        <v>3.873703727358372E-2</v>
      </c>
      <c r="Q39" s="134">
        <f t="shared" si="17"/>
        <v>-1.5985929903880248E-2</v>
      </c>
      <c r="R39" s="134">
        <f t="shared" si="17"/>
        <v>0.11436282157528024</v>
      </c>
      <c r="S39" s="134">
        <f t="shared" si="17"/>
        <v>2.5972674819595601E-2</v>
      </c>
      <c r="T39" s="134">
        <f t="shared" si="17"/>
        <v>3.7646625161012227E-2</v>
      </c>
      <c r="U39" s="134">
        <f t="shared" si="17"/>
        <v>4.7746467090940971E-2</v>
      </c>
      <c r="V39" s="134">
        <f t="shared" si="17"/>
        <v>4.1294053801656856E-2</v>
      </c>
      <c r="W39" s="134">
        <f t="shared" si="17"/>
        <v>-4.711602160499679E-2</v>
      </c>
      <c r="X39" s="134">
        <f t="shared" si="17"/>
        <v>9.8136870863036671E-2</v>
      </c>
      <c r="Y39" s="134">
        <f t="shared" si="17"/>
        <v>1.5038416560502385E-2</v>
      </c>
      <c r="Z39" s="134">
        <f t="shared" si="17"/>
        <v>-1.3401299127874668E-2</v>
      </c>
      <c r="AA39" s="134">
        <f t="shared" si="17"/>
        <v>-7.1034645981079031E-2</v>
      </c>
      <c r="AB39" s="134">
        <f t="shared" si="17"/>
        <v>3.4010455691639907E-2</v>
      </c>
      <c r="AC39" s="134">
        <f t="shared" si="17"/>
        <v>4.581237642810379E-2</v>
      </c>
      <c r="AD39" s="134">
        <f t="shared" si="17"/>
        <v>-3.3204094958039679E-2</v>
      </c>
      <c r="AE39" s="137">
        <f t="shared" si="11"/>
        <v>2.6668325024895047E-2</v>
      </c>
    </row>
    <row r="40" spans="2:31" x14ac:dyDescent="0.35">
      <c r="B40" s="120" t="s">
        <v>89</v>
      </c>
      <c r="C40" s="140">
        <v>2.8595253424053991E-2</v>
      </c>
      <c r="E40" t="s">
        <v>94</v>
      </c>
      <c r="F40" s="138">
        <v>1.3609514040477213E-2</v>
      </c>
      <c r="K40" s="117" t="s">
        <v>91</v>
      </c>
      <c r="L40" s="134">
        <f t="shared" ref="L40:AD40" si="18">+(M13-L13)/L13</f>
        <v>4.1079277430549302E-2</v>
      </c>
      <c r="M40" s="134">
        <f t="shared" si="18"/>
        <v>6.8180345138712892E-2</v>
      </c>
      <c r="N40" s="134">
        <f t="shared" si="18"/>
        <v>4.6781848579834716E-2</v>
      </c>
      <c r="O40" s="134">
        <f t="shared" si="18"/>
        <v>-1.3234182327602345E-2</v>
      </c>
      <c r="P40" s="134">
        <f t="shared" si="18"/>
        <v>-4.4436449929555165E-2</v>
      </c>
      <c r="Q40" s="134">
        <f t="shared" si="18"/>
        <v>5.1888236727958795E-2</v>
      </c>
      <c r="R40" s="134">
        <f t="shared" si="18"/>
        <v>7.2639265143083179E-2</v>
      </c>
      <c r="S40" s="134">
        <f t="shared" si="18"/>
        <v>-4.9938250548731418E-2</v>
      </c>
      <c r="T40" s="134">
        <f t="shared" si="18"/>
        <v>8.3147495740655691E-2</v>
      </c>
      <c r="U40" s="134">
        <f t="shared" si="18"/>
        <v>-1.3624189943863193E-2</v>
      </c>
      <c r="V40" s="134">
        <f t="shared" si="18"/>
        <v>1.9414911745661661E-2</v>
      </c>
      <c r="W40" s="134">
        <f t="shared" si="18"/>
        <v>-9.2461880146227873E-2</v>
      </c>
      <c r="X40" s="134">
        <f t="shared" si="18"/>
        <v>4.2488291720249295E-2</v>
      </c>
      <c r="Y40" s="134">
        <f t="shared" si="18"/>
        <v>5.8486441708161085E-2</v>
      </c>
      <c r="Z40" s="134">
        <f t="shared" si="18"/>
        <v>8.9581175191570106E-3</v>
      </c>
      <c r="AA40" s="134">
        <f t="shared" si="18"/>
        <v>-5.3278622860488858E-2</v>
      </c>
      <c r="AB40" s="134">
        <f t="shared" si="18"/>
        <v>3.4081481137494318E-2</v>
      </c>
      <c r="AC40" s="134">
        <f t="shared" si="18"/>
        <v>3.7748458923512994E-2</v>
      </c>
      <c r="AD40" s="134">
        <f t="shared" si="18"/>
        <v>-4.8986784829806986E-2</v>
      </c>
      <c r="AE40" s="137">
        <f t="shared" si="11"/>
        <v>1.3101779522566057E-2</v>
      </c>
    </row>
    <row r="41" spans="2:31" x14ac:dyDescent="0.35">
      <c r="B41" s="117" t="s">
        <v>90</v>
      </c>
      <c r="C41" s="139">
        <v>2.6668325024895047E-2</v>
      </c>
      <c r="E41" t="s">
        <v>96</v>
      </c>
      <c r="F41" s="138">
        <v>1.450547820251148E-2</v>
      </c>
      <c r="K41" s="117" t="s">
        <v>92</v>
      </c>
      <c r="L41" s="134">
        <f t="shared" ref="L41:AD41" si="19">+(M14-L14)/L14</f>
        <v>4.4756866668812172E-2</v>
      </c>
      <c r="M41" s="134">
        <f t="shared" si="19"/>
        <v>6.448090295954427E-2</v>
      </c>
      <c r="N41" s="134">
        <f t="shared" si="19"/>
        <v>3.9521699266097089E-2</v>
      </c>
      <c r="O41" s="134">
        <f t="shared" si="19"/>
        <v>-1.7319614095077693E-2</v>
      </c>
      <c r="P41" s="134">
        <f t="shared" si="19"/>
        <v>-3.5462867374656627E-2</v>
      </c>
      <c r="Q41" s="134">
        <f t="shared" si="19"/>
        <v>4.2086673498419769E-2</v>
      </c>
      <c r="R41" s="134">
        <f t="shared" si="19"/>
        <v>7.524827174220991E-2</v>
      </c>
      <c r="S41" s="134">
        <f t="shared" si="19"/>
        <v>-5.6913828693073126E-2</v>
      </c>
      <c r="T41" s="134">
        <f t="shared" si="19"/>
        <v>0.10507554601880895</v>
      </c>
      <c r="U41" s="134">
        <f t="shared" si="19"/>
        <v>-1.7525572426368805E-2</v>
      </c>
      <c r="V41" s="134">
        <f t="shared" si="19"/>
        <v>2.1415555837603309E-2</v>
      </c>
      <c r="W41" s="134">
        <f t="shared" si="19"/>
        <v>-0.11209875930454381</v>
      </c>
      <c r="X41" s="134">
        <f t="shared" si="19"/>
        <v>7.1823832165241908E-2</v>
      </c>
      <c r="Y41" s="134">
        <f t="shared" si="19"/>
        <v>6.0964802803125002E-2</v>
      </c>
      <c r="Z41" s="134">
        <f t="shared" si="19"/>
        <v>-2.820550735411289E-3</v>
      </c>
      <c r="AA41" s="134">
        <f t="shared" si="19"/>
        <v>-8.1236011326503446E-2</v>
      </c>
      <c r="AB41" s="134">
        <f t="shared" si="19"/>
        <v>4.5545662867972188E-2</v>
      </c>
      <c r="AC41" s="134">
        <f t="shared" si="19"/>
        <v>1.2493067897621614E-2</v>
      </c>
      <c r="AD41" s="134">
        <f t="shared" si="19"/>
        <v>-5.36138992993783E-2</v>
      </c>
      <c r="AE41" s="137">
        <f t="shared" si="11"/>
        <v>1.0864304130023318E-2</v>
      </c>
    </row>
    <row r="42" spans="2:31" x14ac:dyDescent="0.35">
      <c r="B42" s="117" t="s">
        <v>91</v>
      </c>
      <c r="C42" s="139">
        <v>1.3101779522566057E-2</v>
      </c>
      <c r="E42" t="s">
        <v>87</v>
      </c>
      <c r="F42" s="138">
        <v>1.4650611626724611E-2</v>
      </c>
      <c r="K42" s="120" t="s">
        <v>93</v>
      </c>
      <c r="L42" s="135">
        <f t="shared" ref="L42:AD42" si="20">+(M15-L15)/L15</f>
        <v>4.3304251789706566E-2</v>
      </c>
      <c r="M42" s="135">
        <f t="shared" si="20"/>
        <v>6.633960559141043E-2</v>
      </c>
      <c r="N42" s="135">
        <f t="shared" si="20"/>
        <v>4.4664595046075721E-2</v>
      </c>
      <c r="O42" s="135">
        <f t="shared" si="20"/>
        <v>-1.0498645485477669E-2</v>
      </c>
      <c r="P42" s="135">
        <f t="shared" si="20"/>
        <v>-3.3239819995114168E-2</v>
      </c>
      <c r="Q42" s="135">
        <f t="shared" si="20"/>
        <v>4.1490597132729838E-2</v>
      </c>
      <c r="R42" s="135">
        <f t="shared" si="20"/>
        <v>7.7744304062208558E-2</v>
      </c>
      <c r="S42" s="135">
        <f t="shared" si="20"/>
        <v>-4.3932389135211636E-2</v>
      </c>
      <c r="T42" s="135">
        <f t="shared" si="20"/>
        <v>8.4469505996543709E-2</v>
      </c>
      <c r="U42" s="135">
        <f t="shared" si="20"/>
        <v>-8.0733837371676533E-3</v>
      </c>
      <c r="V42" s="135">
        <f t="shared" si="20"/>
        <v>2.2554261951626992E-2</v>
      </c>
      <c r="W42" s="135">
        <f t="shared" si="20"/>
        <v>-9.30140921999901E-2</v>
      </c>
      <c r="X42" s="135">
        <f t="shared" si="20"/>
        <v>5.8029613386687585E-2</v>
      </c>
      <c r="Y42" s="135">
        <f t="shared" si="20"/>
        <v>5.363161653602392E-2</v>
      </c>
      <c r="Z42" s="135">
        <f t="shared" si="20"/>
        <v>2.6467284900350829E-3</v>
      </c>
      <c r="AA42" s="135">
        <f t="shared" si="20"/>
        <v>-6.3797596850442617E-2</v>
      </c>
      <c r="AB42" s="135">
        <f t="shared" si="20"/>
        <v>3.7433821257425129E-2</v>
      </c>
      <c r="AC42" s="135">
        <f t="shared" si="20"/>
        <v>3.1259860495843728E-2</v>
      </c>
      <c r="AD42" s="135">
        <f t="shared" si="20"/>
        <v>-4.8397034640451989E-2</v>
      </c>
      <c r="AE42" s="137">
        <f t="shared" si="11"/>
        <v>1.382188419434008E-2</v>
      </c>
    </row>
    <row r="43" spans="2:31" x14ac:dyDescent="0.35">
      <c r="B43" s="117" t="s">
        <v>92</v>
      </c>
      <c r="C43" s="139">
        <v>1.0864304130023318E-2</v>
      </c>
      <c r="E43" t="s">
        <v>102</v>
      </c>
      <c r="F43" s="138">
        <v>1.873334163337842E-2</v>
      </c>
      <c r="K43" s="117" t="s">
        <v>94</v>
      </c>
      <c r="L43" s="134">
        <f t="shared" ref="L43:AD43" si="21">+(M16-L16)/L16</f>
        <v>5.8458343492606715E-2</v>
      </c>
      <c r="M43" s="134">
        <f t="shared" si="21"/>
        <v>8.0859714452160961E-2</v>
      </c>
      <c r="N43" s="134">
        <f t="shared" si="21"/>
        <v>5.1169245181061168E-2</v>
      </c>
      <c r="O43" s="134">
        <f t="shared" si="21"/>
        <v>-2.6963932080471273E-3</v>
      </c>
      <c r="P43" s="134">
        <f t="shared" si="21"/>
        <v>-4.6381031336803567E-2</v>
      </c>
      <c r="Q43" s="134">
        <f t="shared" si="21"/>
        <v>6.9901812188269005E-2</v>
      </c>
      <c r="R43" s="134">
        <f t="shared" si="21"/>
        <v>6.1696480407277092E-2</v>
      </c>
      <c r="S43" s="134">
        <f t="shared" si="21"/>
        <v>-5.6950337307836239E-2</v>
      </c>
      <c r="T43" s="134">
        <f t="shared" si="21"/>
        <v>9.826883231454854E-2</v>
      </c>
      <c r="U43" s="134">
        <f t="shared" si="21"/>
        <v>-2.7162950423133461E-3</v>
      </c>
      <c r="V43" s="134">
        <f t="shared" si="21"/>
        <v>6.4090452001720278E-3</v>
      </c>
      <c r="W43" s="134">
        <f t="shared" si="21"/>
        <v>-9.6410900058391313E-2</v>
      </c>
      <c r="X43" s="134">
        <f t="shared" si="21"/>
        <v>2.858836793685934E-2</v>
      </c>
      <c r="Y43" s="134">
        <f t="shared" si="21"/>
        <v>2.4526297841355012E-2</v>
      </c>
      <c r="Z43" s="134">
        <f t="shared" si="21"/>
        <v>9.3132267421533136E-3</v>
      </c>
      <c r="AA43" s="134">
        <f t="shared" si="21"/>
        <v>-4.9983729174337681E-2</v>
      </c>
      <c r="AB43" s="134">
        <f t="shared" si="21"/>
        <v>3.5987240427084108E-2</v>
      </c>
      <c r="AC43" s="134">
        <f t="shared" si="21"/>
        <v>4.5875862081248206E-2</v>
      </c>
      <c r="AD43" s="134">
        <f t="shared" si="21"/>
        <v>-5.7335015367999148E-2</v>
      </c>
      <c r="AE43" s="137">
        <f t="shared" si="11"/>
        <v>1.3609514040477213E-2</v>
      </c>
    </row>
    <row r="44" spans="2:31" x14ac:dyDescent="0.35">
      <c r="B44" s="120" t="s">
        <v>93</v>
      </c>
      <c r="C44" s="140">
        <v>1.382188419434008E-2</v>
      </c>
      <c r="E44" t="s">
        <v>128</v>
      </c>
      <c r="F44" s="137">
        <f>+C57</f>
        <v>2.2236232102793456E-2</v>
      </c>
      <c r="K44" s="117" t="s">
        <v>95</v>
      </c>
      <c r="L44" s="134">
        <f t="shared" ref="L44:AD44" si="22">+(M17-L17)/L17</f>
        <v>1.0935898465358264E-2</v>
      </c>
      <c r="M44" s="134">
        <f t="shared" si="22"/>
        <v>6.6626004172139736E-2</v>
      </c>
      <c r="N44" s="134">
        <f t="shared" si="22"/>
        <v>8.1416463071212836E-2</v>
      </c>
      <c r="O44" s="134">
        <f t="shared" si="22"/>
        <v>4.536355668845643E-2</v>
      </c>
      <c r="P44" s="134">
        <f t="shared" si="22"/>
        <v>-6.9505379805055209E-2</v>
      </c>
      <c r="Q44" s="134">
        <f t="shared" si="22"/>
        <v>3.7354878118708426E-2</v>
      </c>
      <c r="R44" s="134">
        <f t="shared" si="22"/>
        <v>3.2326223681348701E-2</v>
      </c>
      <c r="S44" s="134">
        <f t="shared" si="22"/>
        <v>-5.8731678077055288E-2</v>
      </c>
      <c r="T44" s="134">
        <f t="shared" si="22"/>
        <v>4.3005953485640028E-2</v>
      </c>
      <c r="U44" s="134">
        <f t="shared" si="22"/>
        <v>-5.0963683373029645E-2</v>
      </c>
      <c r="V44" s="134">
        <f t="shared" si="22"/>
        <v>2.4127927695558937E-2</v>
      </c>
      <c r="W44" s="134">
        <f t="shared" si="22"/>
        <v>-5.6559862956777653E-2</v>
      </c>
      <c r="X44" s="134">
        <f t="shared" si="22"/>
        <v>-4.1306093806691389E-3</v>
      </c>
      <c r="Y44" s="134">
        <f t="shared" si="22"/>
        <v>4.1649885342069946E-2</v>
      </c>
      <c r="Z44" s="134">
        <f t="shared" si="22"/>
        <v>-1.4883533770485641E-2</v>
      </c>
      <c r="AA44" s="134">
        <f t="shared" si="22"/>
        <v>-0.11358028945889703</v>
      </c>
      <c r="AB44" s="134">
        <f t="shared" si="22"/>
        <v>1.2743354812653523E-2</v>
      </c>
      <c r="AC44" s="134">
        <f t="shared" si="22"/>
        <v>2.4890232735922165E-2</v>
      </c>
      <c r="AD44" s="134">
        <f t="shared" si="22"/>
        <v>-3.8644993280384447E-2</v>
      </c>
      <c r="AE44" s="137">
        <f t="shared" si="11"/>
        <v>7.0738674561657354E-4</v>
      </c>
    </row>
    <row r="45" spans="2:31" x14ac:dyDescent="0.35">
      <c r="B45" s="117" t="s">
        <v>94</v>
      </c>
      <c r="C45" s="139">
        <v>1.3609514040477213E-2</v>
      </c>
      <c r="E45" t="s">
        <v>90</v>
      </c>
      <c r="F45" s="138">
        <v>2.6668325024895047E-2</v>
      </c>
      <c r="K45" s="117" t="s">
        <v>96</v>
      </c>
      <c r="L45" s="134">
        <f t="shared" ref="L45:AD45" si="23">+(M18-L18)/L18</f>
        <v>5.4706476959302405E-2</v>
      </c>
      <c r="M45" s="134">
        <f t="shared" si="23"/>
        <v>8.8389570914951171E-2</v>
      </c>
      <c r="N45" s="134">
        <f t="shared" si="23"/>
        <v>3.474538034734824E-2</v>
      </c>
      <c r="O45" s="134">
        <f t="shared" si="23"/>
        <v>-2.8677680208584497E-3</v>
      </c>
      <c r="P45" s="134">
        <f t="shared" si="23"/>
        <v>5.568422748089989E-4</v>
      </c>
      <c r="Q45" s="134">
        <f t="shared" si="23"/>
        <v>1.5977881388427418E-2</v>
      </c>
      <c r="R45" s="134">
        <f t="shared" si="23"/>
        <v>0.10954035606355157</v>
      </c>
      <c r="S45" s="134">
        <f t="shared" si="23"/>
        <v>-4.5075074399322651E-2</v>
      </c>
      <c r="T45" s="134">
        <f t="shared" si="23"/>
        <v>0.11264815725060176</v>
      </c>
      <c r="U45" s="134">
        <f t="shared" si="23"/>
        <v>-3.2251716506048259E-2</v>
      </c>
      <c r="V45" s="134">
        <f t="shared" si="23"/>
        <v>2.5151174427093418E-2</v>
      </c>
      <c r="W45" s="134">
        <f t="shared" si="23"/>
        <v>-7.9509001736319626E-2</v>
      </c>
      <c r="X45" s="134">
        <f t="shared" si="23"/>
        <v>2.1046442849764865E-2</v>
      </c>
      <c r="Y45" s="134">
        <f t="shared" si="23"/>
        <v>4.9147128001568056E-2</v>
      </c>
      <c r="Z45" s="134">
        <f t="shared" si="23"/>
        <v>-2.3076162575339468E-2</v>
      </c>
      <c r="AA45" s="134">
        <f t="shared" si="23"/>
        <v>-8.7817681823596519E-2</v>
      </c>
      <c r="AB45" s="134">
        <f t="shared" si="23"/>
        <v>4.1962020870431528E-2</v>
      </c>
      <c r="AC45" s="134">
        <f t="shared" si="23"/>
        <v>2.4024801985000371E-2</v>
      </c>
      <c r="AD45" s="134">
        <f t="shared" si="23"/>
        <v>-3.1694742423646775E-2</v>
      </c>
      <c r="AE45" s="137">
        <f t="shared" si="11"/>
        <v>1.450547820251148E-2</v>
      </c>
    </row>
    <row r="46" spans="2:31" x14ac:dyDescent="0.35">
      <c r="B46" s="117" t="s">
        <v>95</v>
      </c>
      <c r="C46" s="139">
        <v>7.0738674561657354E-4</v>
      </c>
      <c r="E46" t="s">
        <v>86</v>
      </c>
      <c r="F46" s="138">
        <v>2.7507624806760361E-2</v>
      </c>
      <c r="K46" s="120" t="s">
        <v>97</v>
      </c>
      <c r="L46" s="135">
        <f t="shared" ref="L46:AD46" si="24">+(M19-L19)/L19</f>
        <v>4.0003188920329766E-2</v>
      </c>
      <c r="M46" s="135">
        <f t="shared" si="24"/>
        <v>7.9763640562664259E-2</v>
      </c>
      <c r="N46" s="135">
        <f t="shared" si="24"/>
        <v>5.3098153810316004E-2</v>
      </c>
      <c r="O46" s="135">
        <f t="shared" si="24"/>
        <v>1.3789428078427845E-2</v>
      </c>
      <c r="P46" s="135">
        <f t="shared" si="24"/>
        <v>-3.1880420913601104E-2</v>
      </c>
      <c r="Q46" s="135">
        <f t="shared" si="24"/>
        <v>3.1802251068409809E-2</v>
      </c>
      <c r="R46" s="135">
        <f t="shared" si="24"/>
        <v>7.5175820932911072E-2</v>
      </c>
      <c r="S46" s="135">
        <f t="shared" si="24"/>
        <v>-5.1500845486756937E-2</v>
      </c>
      <c r="T46" s="135">
        <f t="shared" si="24"/>
        <v>8.7538928785451164E-2</v>
      </c>
      <c r="U46" s="135">
        <f t="shared" si="24"/>
        <v>-3.3328427721005124E-2</v>
      </c>
      <c r="V46" s="135">
        <f t="shared" si="24"/>
        <v>2.1695034152468855E-2</v>
      </c>
      <c r="W46" s="135">
        <f t="shared" si="24"/>
        <v>-7.5209147625724393E-2</v>
      </c>
      <c r="X46" s="135">
        <f t="shared" si="24"/>
        <v>1.4327845895062731E-2</v>
      </c>
      <c r="Y46" s="135">
        <f t="shared" si="24"/>
        <v>4.2800397484219557E-2</v>
      </c>
      <c r="Z46" s="135">
        <f t="shared" si="24"/>
        <v>-1.5339306444055385E-2</v>
      </c>
      <c r="AA46" s="135">
        <f t="shared" si="24"/>
        <v>-8.9552702871088935E-2</v>
      </c>
      <c r="AB46" s="135">
        <f t="shared" si="24"/>
        <v>3.2138169431833535E-2</v>
      </c>
      <c r="AC46" s="135">
        <f t="shared" si="24"/>
        <v>2.805000056643301E-2</v>
      </c>
      <c r="AD46" s="135">
        <f t="shared" si="24"/>
        <v>-3.8241559577557677E-2</v>
      </c>
      <c r="AE46" s="137">
        <f t="shared" si="11"/>
        <v>9.7437078446704229E-3</v>
      </c>
    </row>
    <row r="47" spans="2:31" x14ac:dyDescent="0.35">
      <c r="B47" s="117" t="s">
        <v>96</v>
      </c>
      <c r="C47" s="139">
        <v>1.450547820251148E-2</v>
      </c>
      <c r="E47" t="s">
        <v>88</v>
      </c>
      <c r="F47" s="138">
        <v>2.7983106470229679E-2</v>
      </c>
      <c r="K47" s="117" t="s">
        <v>98</v>
      </c>
      <c r="L47" s="134">
        <f t="shared" ref="L47:AD47" si="25">+(M20-L20)/L20</f>
        <v>3.7230455990979678E-3</v>
      </c>
      <c r="M47" s="134">
        <f t="shared" si="25"/>
        <v>3.8585799563952916E-2</v>
      </c>
      <c r="N47" s="134">
        <f t="shared" si="25"/>
        <v>7.3868268645073121E-2</v>
      </c>
      <c r="O47" s="134">
        <f t="shared" si="25"/>
        <v>6.704559390743503E-2</v>
      </c>
      <c r="P47" s="134">
        <f t="shared" si="25"/>
        <v>-0.12057544524718398</v>
      </c>
      <c r="Q47" s="134">
        <f t="shared" si="25"/>
        <v>5.2331318769422708E-3</v>
      </c>
      <c r="R47" s="134">
        <f t="shared" si="25"/>
        <v>7.5744935106625191E-3</v>
      </c>
      <c r="S47" s="134">
        <f t="shared" si="25"/>
        <v>-3.3393087708183382E-2</v>
      </c>
      <c r="T47" s="134">
        <f t="shared" si="25"/>
        <v>1.721456518115121E-2</v>
      </c>
      <c r="U47" s="134">
        <f t="shared" si="25"/>
        <v>3.0783952563047459E-3</v>
      </c>
      <c r="V47" s="134">
        <f t="shared" si="25"/>
        <v>2.4538631501830957E-2</v>
      </c>
      <c r="W47" s="134">
        <f t="shared" si="25"/>
        <v>-2.1096732349769561E-2</v>
      </c>
      <c r="X47" s="134">
        <f t="shared" si="25"/>
        <v>-9.3542398200673442E-3</v>
      </c>
      <c r="Y47" s="134">
        <f t="shared" si="25"/>
        <v>-3.1636779611488502E-2</v>
      </c>
      <c r="Z47" s="134">
        <f t="shared" si="25"/>
        <v>-3.9985277187448529E-2</v>
      </c>
      <c r="AA47" s="134">
        <f t="shared" si="25"/>
        <v>-0.10436432144329985</v>
      </c>
      <c r="AB47" s="134">
        <f t="shared" si="25"/>
        <v>8.8784850054736842E-3</v>
      </c>
      <c r="AC47" s="134">
        <f t="shared" si="25"/>
        <v>2.564982949781101E-2</v>
      </c>
      <c r="AD47" s="134">
        <f t="shared" si="25"/>
        <v>-7.5387312832875088E-3</v>
      </c>
      <c r="AE47" s="137">
        <f t="shared" si="11"/>
        <v>-4.8712829002628012E-3</v>
      </c>
    </row>
    <row r="48" spans="2:31" x14ac:dyDescent="0.35">
      <c r="B48" s="120" t="s">
        <v>97</v>
      </c>
      <c r="C48" s="140">
        <v>9.7437078446704229E-3</v>
      </c>
      <c r="E48" t="s">
        <v>104</v>
      </c>
      <c r="F48" s="138">
        <v>2.974866744331264E-2</v>
      </c>
      <c r="K48" s="117" t="s">
        <v>99</v>
      </c>
      <c r="L48" s="134">
        <f t="shared" ref="L48:AD48" si="26">+(M21-L21)/L21</f>
        <v>0.15944544130623631</v>
      </c>
      <c r="M48" s="134">
        <f t="shared" si="26"/>
        <v>0.11383156954098005</v>
      </c>
      <c r="N48" s="134">
        <f t="shared" si="26"/>
        <v>0.19890638014265816</v>
      </c>
      <c r="O48" s="134">
        <f t="shared" si="26"/>
        <v>0.27641429570885884</v>
      </c>
      <c r="P48" s="134">
        <f t="shared" si="26"/>
        <v>-0.13773126813928882</v>
      </c>
      <c r="Q48" s="134">
        <f t="shared" si="26"/>
        <v>-8.2173447618428291E-2</v>
      </c>
      <c r="R48" s="134">
        <f t="shared" si="26"/>
        <v>0.17839437420414067</v>
      </c>
      <c r="S48" s="134">
        <f t="shared" si="26"/>
        <v>5.4848159779602619E-2</v>
      </c>
      <c r="T48" s="134">
        <f t="shared" si="26"/>
        <v>6.0863406329082471E-2</v>
      </c>
      <c r="U48" s="134">
        <f t="shared" si="26"/>
        <v>4.9367763358245761E-2</v>
      </c>
      <c r="V48" s="134">
        <f t="shared" si="26"/>
        <v>-7.1138048671494356E-2</v>
      </c>
      <c r="W48" s="134">
        <f t="shared" si="26"/>
        <v>-3.8507856581957059E-2</v>
      </c>
      <c r="X48" s="134">
        <f t="shared" si="26"/>
        <v>-6.8159317013813767E-2</v>
      </c>
      <c r="Y48" s="134">
        <f t="shared" si="26"/>
        <v>0.20825985678626066</v>
      </c>
      <c r="Z48" s="134">
        <f t="shared" si="26"/>
        <v>-1.4444453313459555E-2</v>
      </c>
      <c r="AA48" s="134">
        <f t="shared" si="26"/>
        <v>-4.2443074143869976E-2</v>
      </c>
      <c r="AB48" s="134">
        <f t="shared" si="26"/>
        <v>4.0441182486561443E-2</v>
      </c>
      <c r="AC48" s="134">
        <f t="shared" si="26"/>
        <v>2.7807015848077609E-2</v>
      </c>
      <c r="AD48" s="134">
        <f t="shared" si="26"/>
        <v>0.20662073161633723</v>
      </c>
      <c r="AE48" s="137">
        <f t="shared" si="11"/>
        <v>5.8979090085512123E-2</v>
      </c>
    </row>
    <row r="49" spans="2:31" x14ac:dyDescent="0.35">
      <c r="B49" s="117" t="s">
        <v>98</v>
      </c>
      <c r="C49" s="139">
        <v>-4.8712829002628012E-3</v>
      </c>
      <c r="E49" t="s">
        <v>85</v>
      </c>
      <c r="F49" s="138">
        <v>3.1568059523963334E-2</v>
      </c>
      <c r="K49" s="117" t="s">
        <v>100</v>
      </c>
      <c r="L49" s="134">
        <f t="shared" ref="L49:AD49" si="27">+(M22-L22)/L22</f>
        <v>2.9354873308885306E-2</v>
      </c>
      <c r="M49" s="134">
        <f t="shared" si="27"/>
        <v>9.5508378223160259E-2</v>
      </c>
      <c r="N49" s="134">
        <f t="shared" si="27"/>
        <v>4.7287856816007792E-2</v>
      </c>
      <c r="O49" s="134">
        <f t="shared" si="27"/>
        <v>3.0765831303807445E-2</v>
      </c>
      <c r="P49" s="134">
        <f t="shared" si="27"/>
        <v>-1.4476313129853161E-2</v>
      </c>
      <c r="Q49" s="134">
        <f t="shared" si="27"/>
        <v>-0.11675961365607743</v>
      </c>
      <c r="R49" s="134">
        <f t="shared" si="27"/>
        <v>9.589525849717799E-2</v>
      </c>
      <c r="S49" s="134">
        <f t="shared" si="27"/>
        <v>-8.0468426701745532E-2</v>
      </c>
      <c r="T49" s="134">
        <f t="shared" si="27"/>
        <v>0.11898497500487511</v>
      </c>
      <c r="U49" s="134">
        <f t="shared" si="27"/>
        <v>-0.13512099136680653</v>
      </c>
      <c r="V49" s="134">
        <f t="shared" si="27"/>
        <v>0.12373098492959804</v>
      </c>
      <c r="W49" s="134">
        <f t="shared" si="27"/>
        <v>-3.4050188387507577E-2</v>
      </c>
      <c r="X49" s="134">
        <f t="shared" si="27"/>
        <v>-5.854959292617825E-2</v>
      </c>
      <c r="Y49" s="134">
        <f t="shared" si="27"/>
        <v>6.4047238622790242E-2</v>
      </c>
      <c r="Z49" s="134">
        <f t="shared" si="27"/>
        <v>-7.1543339138462628E-2</v>
      </c>
      <c r="AA49" s="134">
        <f t="shared" si="27"/>
        <v>-0.13012846035444831</v>
      </c>
      <c r="AB49" s="134">
        <f t="shared" si="27"/>
        <v>6.5122050402893428E-2</v>
      </c>
      <c r="AC49" s="134">
        <f t="shared" si="27"/>
        <v>1.2376181676521523E-2</v>
      </c>
      <c r="AD49" s="134">
        <f t="shared" si="27"/>
        <v>1.0272392451226339E-2</v>
      </c>
      <c r="AE49" s="137">
        <f t="shared" si="11"/>
        <v>2.7499523987296868E-3</v>
      </c>
    </row>
    <row r="50" spans="2:31" x14ac:dyDescent="0.35">
      <c r="B50" s="117" t="s">
        <v>99</v>
      </c>
      <c r="C50" s="139">
        <v>5.8979090085512123E-2</v>
      </c>
      <c r="E50" t="s">
        <v>84</v>
      </c>
      <c r="F50" s="138">
        <v>3.5176096604049488E-2</v>
      </c>
      <c r="K50" s="120" t="s">
        <v>101</v>
      </c>
      <c r="L50" s="135">
        <f t="shared" ref="L50:AD50" si="28">+(M23-L23)/L23</f>
        <v>5.3528231955485735E-2</v>
      </c>
      <c r="M50" s="135">
        <f t="shared" si="28"/>
        <v>7.8141707875237026E-2</v>
      </c>
      <c r="N50" s="135">
        <f t="shared" si="28"/>
        <v>0.10383764757406126</v>
      </c>
      <c r="O50" s="135">
        <f t="shared" si="28"/>
        <v>0.12585134472806336</v>
      </c>
      <c r="P50" s="135">
        <f t="shared" si="28"/>
        <v>-9.8543221183192045E-2</v>
      </c>
      <c r="Q50" s="135">
        <f t="shared" si="28"/>
        <v>-6.2010803243639459E-2</v>
      </c>
      <c r="R50" s="135">
        <f t="shared" si="28"/>
        <v>9.2105146641710017E-2</v>
      </c>
      <c r="S50" s="135">
        <f t="shared" si="28"/>
        <v>-1.2936948701128706E-2</v>
      </c>
      <c r="T50" s="135">
        <f t="shared" si="28"/>
        <v>6.1221949419066106E-2</v>
      </c>
      <c r="U50" s="135">
        <f t="shared" si="28"/>
        <v>-1.5788846393507548E-2</v>
      </c>
      <c r="V50" s="135">
        <f t="shared" si="28"/>
        <v>6.8967735360460176E-3</v>
      </c>
      <c r="W50" s="135">
        <f t="shared" si="28"/>
        <v>-3.150524508654752E-2</v>
      </c>
      <c r="X50" s="135">
        <f t="shared" si="28"/>
        <v>-4.5759097078521764E-2</v>
      </c>
      <c r="Y50" s="135">
        <f t="shared" si="28"/>
        <v>8.6324204903254695E-2</v>
      </c>
      <c r="Z50" s="135">
        <f t="shared" si="28"/>
        <v>-3.7121525202935046E-2</v>
      </c>
      <c r="AA50" s="135">
        <f t="shared" si="28"/>
        <v>-8.34900226691421E-2</v>
      </c>
      <c r="AB50" s="135">
        <f t="shared" si="28"/>
        <v>3.6656039096589148E-2</v>
      </c>
      <c r="AC50" s="135">
        <f t="shared" si="28"/>
        <v>2.3432153468906591E-2</v>
      </c>
      <c r="AD50" s="135">
        <f t="shared" si="28"/>
        <v>9.6054036663363429E-2</v>
      </c>
      <c r="AE50" s="137">
        <f t="shared" si="11"/>
        <v>1.9836501384377325E-2</v>
      </c>
    </row>
    <row r="51" spans="2:31" x14ac:dyDescent="0.35">
      <c r="B51" s="117" t="s">
        <v>100</v>
      </c>
      <c r="C51" s="139">
        <v>2.7499523987296868E-3</v>
      </c>
      <c r="E51" t="s">
        <v>83</v>
      </c>
      <c r="F51" s="138">
        <v>3.5264348560825005E-2</v>
      </c>
      <c r="K51" s="117" t="s">
        <v>102</v>
      </c>
      <c r="L51" s="134">
        <f t="shared" ref="L51:AD51" si="29">+(M24-L24)/L24</f>
        <v>2.8308905684782303E-2</v>
      </c>
      <c r="M51" s="134">
        <f t="shared" si="29"/>
        <v>8.9082469722486957E-2</v>
      </c>
      <c r="N51" s="134">
        <f t="shared" si="29"/>
        <v>4.1355247296590389E-2</v>
      </c>
      <c r="O51" s="134">
        <f t="shared" si="29"/>
        <v>5.1096713674857542E-3</v>
      </c>
      <c r="P51" s="134">
        <f t="shared" si="29"/>
        <v>2.4874450063232356E-2</v>
      </c>
      <c r="Q51" s="134">
        <f t="shared" si="29"/>
        <v>-6.9170286501657532E-3</v>
      </c>
      <c r="R51" s="134">
        <f t="shared" si="29"/>
        <v>0.12305355850346422</v>
      </c>
      <c r="S51" s="134">
        <f t="shared" si="29"/>
        <v>-1.0444859029110668E-2</v>
      </c>
      <c r="T51" s="134">
        <f t="shared" si="29"/>
        <v>7.1835789554866594E-2</v>
      </c>
      <c r="U51" s="134">
        <f t="shared" si="29"/>
        <v>-3.2528306847012099E-2</v>
      </c>
      <c r="V51" s="134">
        <f t="shared" si="29"/>
        <v>4.9996709880304316E-2</v>
      </c>
      <c r="W51" s="134">
        <f t="shared" si="29"/>
        <v>-2.7054906334531028E-2</v>
      </c>
      <c r="X51" s="134">
        <f t="shared" si="29"/>
        <v>6.3697211111441174E-3</v>
      </c>
      <c r="Y51" s="134">
        <f t="shared" si="29"/>
        <v>2.3863061373382743E-2</v>
      </c>
      <c r="Z51" s="134">
        <f t="shared" si="29"/>
        <v>-4.2214705519706484E-2</v>
      </c>
      <c r="AA51" s="134">
        <f t="shared" si="29"/>
        <v>-0.12932310279351322</v>
      </c>
      <c r="AB51" s="134">
        <f t="shared" si="29"/>
        <v>7.9123835600762735E-2</v>
      </c>
      <c r="AC51" s="134">
        <f t="shared" si="29"/>
        <v>8.0735903740844231E-2</v>
      </c>
      <c r="AD51" s="134">
        <f t="shared" si="29"/>
        <v>-1.9292923691117493E-2</v>
      </c>
      <c r="AE51" s="137">
        <f t="shared" si="11"/>
        <v>1.873334163337842E-2</v>
      </c>
    </row>
    <row r="52" spans="2:31" x14ac:dyDescent="0.35">
      <c r="B52" s="120" t="s">
        <v>101</v>
      </c>
      <c r="C52" s="140">
        <v>1.9836501384377325E-2</v>
      </c>
      <c r="E52" t="s">
        <v>99</v>
      </c>
      <c r="F52" s="138">
        <v>5.8979090085512123E-2</v>
      </c>
      <c r="K52" s="117" t="s">
        <v>103</v>
      </c>
      <c r="L52" s="134">
        <f t="shared" ref="L52:AD52" si="30">+(M25-L25)/L25</f>
        <v>-3.5663285223859524E-2</v>
      </c>
      <c r="M52" s="134">
        <f t="shared" si="30"/>
        <v>4.413785518262181E-2</v>
      </c>
      <c r="N52" s="134">
        <f t="shared" si="30"/>
        <v>0.10177034109159717</v>
      </c>
      <c r="O52" s="134">
        <f t="shared" si="30"/>
        <v>9.5138375342396331E-2</v>
      </c>
      <c r="P52" s="134">
        <f t="shared" si="30"/>
        <v>-0.14922534026127016</v>
      </c>
      <c r="Q52" s="134">
        <f t="shared" si="30"/>
        <v>-1.6353151420106311E-2</v>
      </c>
      <c r="R52" s="134">
        <f t="shared" si="30"/>
        <v>-5.4343809621963758E-2</v>
      </c>
      <c r="S52" s="134">
        <f t="shared" si="30"/>
        <v>-3.5580808080808081E-2</v>
      </c>
      <c r="T52" s="134">
        <f t="shared" si="30"/>
        <v>-7.5127923498096135E-3</v>
      </c>
      <c r="U52" s="134">
        <f t="shared" si="30"/>
        <v>-2.3181785046047676E-2</v>
      </c>
      <c r="V52" s="134">
        <f t="shared" si="30"/>
        <v>7.1741656686555813E-2</v>
      </c>
      <c r="W52" s="134">
        <f t="shared" si="30"/>
        <v>3.3218317093340883E-3</v>
      </c>
      <c r="X52" s="134">
        <f t="shared" si="30"/>
        <v>-2.8700281311801346E-2</v>
      </c>
      <c r="Y52" s="134">
        <f t="shared" si="30"/>
        <v>-4.4479346930331662E-2</v>
      </c>
      <c r="Z52" s="134">
        <f t="shared" si="30"/>
        <v>-6.2311226390167854E-2</v>
      </c>
      <c r="AA52" s="134">
        <f t="shared" si="30"/>
        <v>-0.18057762358009352</v>
      </c>
      <c r="AB52" s="134">
        <f t="shared" si="30"/>
        <v>3.1643897705122249E-2</v>
      </c>
      <c r="AC52" s="134">
        <f t="shared" si="30"/>
        <v>0.10134489825439053</v>
      </c>
      <c r="AD52" s="134">
        <f t="shared" si="30"/>
        <v>-0.14444535086717464</v>
      </c>
      <c r="AE52" s="137">
        <f t="shared" si="11"/>
        <v>-1.7540839216390321E-2</v>
      </c>
    </row>
    <row r="53" spans="2:31" x14ac:dyDescent="0.35">
      <c r="B53" s="117" t="s">
        <v>102</v>
      </c>
      <c r="C53" s="139">
        <v>1.873334163337842E-2</v>
      </c>
      <c r="K53" s="117" t="s">
        <v>104</v>
      </c>
      <c r="L53" s="134">
        <f t="shared" ref="L53:AD53" si="31">+(M26-L26)/L26</f>
        <v>8.5047569898733771E-2</v>
      </c>
      <c r="M53" s="134">
        <f t="shared" si="31"/>
        <v>0.10286975813850012</v>
      </c>
      <c r="N53" s="134">
        <f t="shared" si="31"/>
        <v>0.11930137679161891</v>
      </c>
      <c r="O53" s="134">
        <f t="shared" si="31"/>
        <v>8.7308957345840488E-2</v>
      </c>
      <c r="P53" s="134">
        <f t="shared" si="31"/>
        <v>-1.7430196434991208E-2</v>
      </c>
      <c r="Q53" s="134">
        <f t="shared" si="31"/>
        <v>-3.1198912298857465E-2</v>
      </c>
      <c r="R53" s="134">
        <f t="shared" si="31"/>
        <v>0.13562250139613663</v>
      </c>
      <c r="S53" s="134">
        <f t="shared" si="31"/>
        <v>-4.3959956587031786E-2</v>
      </c>
      <c r="T53" s="134">
        <f t="shared" si="31"/>
        <v>7.0662859864370084E-2</v>
      </c>
      <c r="U53" s="134">
        <f t="shared" si="31"/>
        <v>-3.4728168675261559E-2</v>
      </c>
      <c r="V53" s="134">
        <f t="shared" si="31"/>
        <v>2.9715050169457035E-2</v>
      </c>
      <c r="W53" s="134">
        <f t="shared" si="31"/>
        <v>-4.0563044330927243E-2</v>
      </c>
      <c r="X53" s="134">
        <f t="shared" si="31"/>
        <v>-1.5550680158348561E-2</v>
      </c>
      <c r="Y53" s="134">
        <f t="shared" si="31"/>
        <v>6.9874132864553143E-2</v>
      </c>
      <c r="Z53" s="134">
        <f t="shared" si="31"/>
        <v>6.2820786283877402E-5</v>
      </c>
      <c r="AA53" s="134">
        <f t="shared" si="31"/>
        <v>-8.1563730743841129E-2</v>
      </c>
      <c r="AB53" s="134">
        <f t="shared" si="31"/>
        <v>4.0147852571314459E-2</v>
      </c>
      <c r="AC53" s="134">
        <f t="shared" si="31"/>
        <v>4.7855087339410962E-2</v>
      </c>
      <c r="AD53" s="134">
        <f t="shared" si="31"/>
        <v>4.175140348597977E-2</v>
      </c>
      <c r="AE53" s="137">
        <f t="shared" si="11"/>
        <v>2.974866744331264E-2</v>
      </c>
    </row>
    <row r="54" spans="2:31" x14ac:dyDescent="0.35">
      <c r="B54" s="117" t="s">
        <v>103</v>
      </c>
      <c r="C54" s="139">
        <v>-1.7540839216390321E-2</v>
      </c>
      <c r="K54" s="120" t="s">
        <v>105</v>
      </c>
      <c r="L54" s="135">
        <f t="shared" ref="L54:AD54" si="32">+(M27-L27)/L27</f>
        <v>1.8214939255812804E-2</v>
      </c>
      <c r="M54" s="135">
        <f t="shared" si="32"/>
        <v>7.3446152874056606E-2</v>
      </c>
      <c r="N54" s="135">
        <f t="shared" si="32"/>
        <v>0.1022390887836601</v>
      </c>
      <c r="O54" s="135">
        <f t="shared" si="32"/>
        <v>8.1979337508376701E-2</v>
      </c>
      <c r="P54" s="135">
        <f t="shared" si="32"/>
        <v>-7.4678516722884725E-2</v>
      </c>
      <c r="Q54" s="135">
        <f t="shared" si="32"/>
        <v>-2.2109758413828208E-2</v>
      </c>
      <c r="R54" s="135">
        <f t="shared" si="32"/>
        <v>5.2180843899767911E-2</v>
      </c>
      <c r="S54" s="135">
        <f t="shared" si="32"/>
        <v>-3.6643215027589972E-2</v>
      </c>
      <c r="T54" s="135">
        <f t="shared" si="32"/>
        <v>4.0442117420082552E-2</v>
      </c>
      <c r="U54" s="135">
        <f t="shared" si="32"/>
        <v>-3.01673861457382E-2</v>
      </c>
      <c r="V54" s="135">
        <f t="shared" si="32"/>
        <v>4.7996836620775099E-2</v>
      </c>
      <c r="W54" s="135">
        <f t="shared" si="32"/>
        <v>-2.2080690668716121E-2</v>
      </c>
      <c r="X54" s="135">
        <f t="shared" si="32"/>
        <v>-1.7901851445606624E-2</v>
      </c>
      <c r="Y54" s="135">
        <f t="shared" si="32"/>
        <v>1.9569932982849775E-2</v>
      </c>
      <c r="Z54" s="135">
        <f t="shared" si="32"/>
        <v>-2.8128570963138429E-2</v>
      </c>
      <c r="AA54" s="135">
        <f t="shared" si="32"/>
        <v>-0.1224185320018623</v>
      </c>
      <c r="AB54" s="135">
        <f t="shared" si="32"/>
        <v>4.2372752504696999E-2</v>
      </c>
      <c r="AC54" s="135">
        <f t="shared" si="32"/>
        <v>6.9536369955520858E-2</v>
      </c>
      <c r="AD54" s="135">
        <f t="shared" si="32"/>
        <v>-2.8496236302176958E-2</v>
      </c>
      <c r="AE54" s="137">
        <f t="shared" si="11"/>
        <v>8.7028217954767326E-3</v>
      </c>
    </row>
    <row r="55" spans="2:31" x14ac:dyDescent="0.35">
      <c r="B55" s="117" t="s">
        <v>104</v>
      </c>
      <c r="C55" s="139">
        <v>2.974866744331264E-2</v>
      </c>
      <c r="K55" s="122" t="s">
        <v>106</v>
      </c>
      <c r="L55" s="136">
        <f t="shared" ref="L55:AD55" si="33">+(M28-L28)/L28</f>
        <v>7.3211169976289112E-2</v>
      </c>
      <c r="M55" s="136">
        <f t="shared" si="33"/>
        <v>8.7846074893111886E-2</v>
      </c>
      <c r="N55" s="136">
        <f t="shared" si="33"/>
        <v>8.2316819608947586E-2</v>
      </c>
      <c r="O55" s="136">
        <f t="shared" si="33"/>
        <v>5.8651810645117541E-2</v>
      </c>
      <c r="P55" s="136">
        <f t="shared" si="33"/>
        <v>-2.5444605083237898E-2</v>
      </c>
      <c r="Q55" s="136">
        <f t="shared" si="33"/>
        <v>2.6091977808735196E-2</v>
      </c>
      <c r="R55" s="136">
        <f t="shared" si="33"/>
        <v>8.9524520018692558E-2</v>
      </c>
      <c r="S55" s="136">
        <f t="shared" si="33"/>
        <v>-1.4174763802818239E-2</v>
      </c>
      <c r="T55" s="136">
        <f t="shared" si="33"/>
        <v>4.5604954202701616E-2</v>
      </c>
      <c r="U55" s="136">
        <f t="shared" si="33"/>
        <v>-1.3735689023252114E-2</v>
      </c>
      <c r="V55" s="136">
        <f t="shared" si="33"/>
        <v>3.3481897721914934E-2</v>
      </c>
      <c r="W55" s="136">
        <f t="shared" si="33"/>
        <v>-2.4543545850513552E-2</v>
      </c>
      <c r="X55" s="136">
        <f t="shared" si="33"/>
        <v>-2.3451411242219177E-3</v>
      </c>
      <c r="Y55" s="136">
        <f t="shared" si="33"/>
        <v>4.0560395730882298E-2</v>
      </c>
      <c r="Z55" s="136">
        <f t="shared" si="33"/>
        <v>-3.1467708932071299E-2</v>
      </c>
      <c r="AA55" s="136">
        <f t="shared" si="33"/>
        <v>-0.10885793445064953</v>
      </c>
      <c r="AB55" s="136">
        <f t="shared" si="33"/>
        <v>6.2151291231684433E-2</v>
      </c>
      <c r="AC55" s="136">
        <f t="shared" si="33"/>
        <v>6.0506944971771615E-2</v>
      </c>
      <c r="AD55" s="136">
        <f t="shared" si="33"/>
        <v>-1.6890058590008607E-2</v>
      </c>
      <c r="AE55" s="137">
        <f t="shared" si="11"/>
        <v>2.2236232102793456E-2</v>
      </c>
    </row>
    <row r="56" spans="2:31" x14ac:dyDescent="0.35">
      <c r="B56" s="120" t="s">
        <v>105</v>
      </c>
      <c r="C56" s="140">
        <v>8.7028217954767326E-3</v>
      </c>
    </row>
    <row r="57" spans="2:31" x14ac:dyDescent="0.35">
      <c r="B57" s="122" t="s">
        <v>106</v>
      </c>
      <c r="C57" s="141">
        <v>2.2236232102793456E-2</v>
      </c>
    </row>
  </sheetData>
  <sortState xmlns:xlrd2="http://schemas.microsoft.com/office/spreadsheetml/2017/richdata2" ref="E34:F51">
    <sortCondition ref="F34:F51"/>
  </sortState>
  <mergeCells count="3">
    <mergeCell ref="D3:E3"/>
    <mergeCell ref="G3:H3"/>
    <mergeCell ref="F3:F4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10107-6880-4D3A-A556-30196C52D920}">
  <dimension ref="B3:V23"/>
  <sheetViews>
    <sheetView topLeftCell="A5" zoomScaleNormal="100" workbookViewId="0">
      <selection activeCell="D24" sqref="D24"/>
    </sheetView>
  </sheetViews>
  <sheetFormatPr baseColWidth="10" defaultRowHeight="14.5" x14ac:dyDescent="0.35"/>
  <cols>
    <col min="3" max="3" width="41.453125" customWidth="1"/>
    <col min="16" max="16" width="10.90625" customWidth="1"/>
    <col min="17" max="17" width="5.90625" customWidth="1"/>
  </cols>
  <sheetData>
    <row r="3" spans="2:22" x14ac:dyDescent="0.35">
      <c r="B3" s="68" t="s">
        <v>58</v>
      </c>
      <c r="P3" s="101"/>
      <c r="Q3" s="101"/>
      <c r="R3" s="162" t="s">
        <v>48</v>
      </c>
      <c r="S3" s="162"/>
      <c r="T3" s="162"/>
      <c r="U3" s="162"/>
      <c r="V3" s="162"/>
    </row>
    <row r="4" spans="2:22" x14ac:dyDescent="0.35">
      <c r="P4" s="102"/>
      <c r="Q4" s="102"/>
      <c r="R4" s="48" t="s">
        <v>43</v>
      </c>
      <c r="S4" s="48" t="s">
        <v>44</v>
      </c>
      <c r="T4" s="48" t="s">
        <v>45</v>
      </c>
      <c r="U4" s="48" t="s">
        <v>46</v>
      </c>
      <c r="V4" s="48" t="s">
        <v>47</v>
      </c>
    </row>
    <row r="5" spans="2:22" x14ac:dyDescent="0.35">
      <c r="P5" s="109" t="s">
        <v>51</v>
      </c>
      <c r="Q5" s="105">
        <v>2004</v>
      </c>
      <c r="R5" s="106">
        <f>+'REGIONES 2004'!D70</f>
        <v>0.42851177547159858</v>
      </c>
      <c r="S5" s="106">
        <f>+'REGIONES 2004'!E70</f>
        <v>0.66364840966067318</v>
      </c>
      <c r="T5" s="106">
        <f>+'REGIONES 2004'!F70</f>
        <v>0.6878014171537713</v>
      </c>
      <c r="U5" s="106">
        <f>+'REGIONES 2004'!G70</f>
        <v>0.75295723618709498</v>
      </c>
      <c r="V5" s="106">
        <f>+'REGIONES 2004'!H70</f>
        <v>0.70652386915659982</v>
      </c>
    </row>
    <row r="6" spans="2:22" x14ac:dyDescent="0.35">
      <c r="B6" s="44"/>
      <c r="C6" s="44"/>
      <c r="D6" s="162" t="s">
        <v>60</v>
      </c>
      <c r="E6" s="162"/>
      <c r="F6" s="162"/>
      <c r="G6" s="162"/>
      <c r="H6" s="162"/>
      <c r="I6" s="162" t="s">
        <v>61</v>
      </c>
      <c r="J6" s="162"/>
      <c r="K6" s="162"/>
      <c r="L6" s="162"/>
      <c r="M6" s="162"/>
      <c r="P6" s="103"/>
      <c r="Q6" s="105">
        <v>2014</v>
      </c>
      <c r="R6" s="106">
        <f>+'REGIONES 2014'!D70</f>
        <v>0.41507292484022529</v>
      </c>
      <c r="S6" s="106">
        <f>+'REGIONES 2014'!E70</f>
        <v>0.58394681996048303</v>
      </c>
      <c r="T6" s="106">
        <f>+'REGIONES 2014'!F70</f>
        <v>0.61075094287965881</v>
      </c>
      <c r="U6" s="106">
        <f>+'REGIONES 2014'!G70</f>
        <v>0.70078063203025254</v>
      </c>
      <c r="V6" s="106">
        <f>+'REGIONES 2014'!H70</f>
        <v>0.6062033801966632</v>
      </c>
    </row>
    <row r="7" spans="2:22" x14ac:dyDescent="0.35">
      <c r="B7" s="45"/>
      <c r="C7" s="45"/>
      <c r="D7" s="102" t="s">
        <v>43</v>
      </c>
      <c r="E7" s="102" t="s">
        <v>44</v>
      </c>
      <c r="F7" s="102" t="s">
        <v>45</v>
      </c>
      <c r="G7" s="102" t="s">
        <v>115</v>
      </c>
      <c r="H7" s="102" t="s">
        <v>47</v>
      </c>
      <c r="I7" s="102" t="s">
        <v>43</v>
      </c>
      <c r="J7" s="102" t="s">
        <v>44</v>
      </c>
      <c r="K7" s="102" t="s">
        <v>45</v>
      </c>
      <c r="L7" s="102" t="s">
        <v>115</v>
      </c>
      <c r="M7" s="102" t="s">
        <v>47</v>
      </c>
      <c r="P7" s="103"/>
      <c r="Q7" s="105">
        <v>2023</v>
      </c>
      <c r="R7" s="106">
        <f>+'REGIONES 2023'!D69</f>
        <v>0.3510899960075759</v>
      </c>
      <c r="S7" s="106">
        <f>+'REGIONES 2023'!E69</f>
        <v>0.55671984674133401</v>
      </c>
      <c r="T7" s="106">
        <f>+'REGIONES 2023'!F69</f>
        <v>0.540695338100601</v>
      </c>
      <c r="U7" s="106">
        <f>+'REGIONES 2023'!G69</f>
        <v>0.68145911489643907</v>
      </c>
      <c r="V7" s="106">
        <f>+'REGIONES 2023'!H69</f>
        <v>0.54354777435040225</v>
      </c>
    </row>
    <row r="8" spans="2:22" x14ac:dyDescent="0.35">
      <c r="B8" s="146" t="s">
        <v>0</v>
      </c>
      <c r="C8" s="21" t="s">
        <v>6</v>
      </c>
      <c r="D8" s="51">
        <f>+('REGIONES 2023'!D8-'REGIONES 2004'!D8)/'REGIONES 2004'!D8</f>
        <v>-6.2363370870728511E-2</v>
      </c>
      <c r="E8" s="51">
        <f>+('REGIONES 2023'!E8-'REGIONES 2004'!E8)/'REGIONES 2004'!E8</f>
        <v>-6.98158043877731E-2</v>
      </c>
      <c r="F8" s="51">
        <f>+('REGIONES 2023'!F8-'REGIONES 2004'!F8)/'REGIONES 2004'!F8</f>
        <v>-0.21544866546395322</v>
      </c>
      <c r="G8" s="51">
        <f>+('REGIONES 2023'!G8-'REGIONES 2004'!G8)/'REGIONES 2004'!G8</f>
        <v>-2.9160513750596771E-2</v>
      </c>
      <c r="H8" s="24">
        <f>+('REGIONES 2023'!H8-'REGIONES 2004'!H8)/'REGIONES 2004'!H8</f>
        <v>5.4749233689498113E-2</v>
      </c>
      <c r="I8" s="97">
        <f>+'REGIONES 2004'!D51*'resumen REG'!D8</f>
        <v>-1.9374681553752169E-3</v>
      </c>
      <c r="J8" s="97">
        <f>+'REGIONES 2004'!E51*'resumen REG'!E8</f>
        <v>-3.1285982154521726E-2</v>
      </c>
      <c r="K8" s="97">
        <f>+'REGIONES 2004'!F51*'resumen REG'!F8</f>
        <v>-5.4484407014431017E-2</v>
      </c>
      <c r="L8" s="97">
        <f>+'REGIONES 2004'!G51*'resumen REG'!G8</f>
        <v>-4.0866914515450834E-3</v>
      </c>
      <c r="M8" s="97">
        <f>+'REGIONES 2004'!H51*'resumen REG'!H8</f>
        <v>3.8263574516410365E-3</v>
      </c>
      <c r="P8" s="103"/>
      <c r="Q8" s="105"/>
      <c r="R8" s="110"/>
      <c r="S8" s="110"/>
      <c r="T8" s="110"/>
      <c r="U8" s="110"/>
      <c r="V8" s="110"/>
    </row>
    <row r="9" spans="2:22" x14ac:dyDescent="0.35">
      <c r="B9" s="149"/>
      <c r="C9" s="21" t="s">
        <v>7</v>
      </c>
      <c r="D9" s="51">
        <f>+('REGIONES 2023'!D9-'REGIONES 2004'!D9)/'REGIONES 2004'!D9</f>
        <v>-0.42395266287955913</v>
      </c>
      <c r="E9" s="24">
        <f>+('REGIONES 2023'!E9-'REGIONES 2004'!E9)/'REGIONES 2004'!E9</f>
        <v>0.23218212751889306</v>
      </c>
      <c r="F9" s="51">
        <f>+('REGIONES 2023'!F9-'REGIONES 2004'!F9)/'REGIONES 2004'!F9</f>
        <v>-0.44956557169815481</v>
      </c>
      <c r="G9" s="51">
        <f>+('REGIONES 2023'!G9-'REGIONES 2004'!G9)/'REGIONES 2004'!G9</f>
        <v>-0.44014483235980367</v>
      </c>
      <c r="H9" s="51">
        <f>+('REGIONES 2023'!H9-'REGIONES 2004'!H9)/'REGIONES 2004'!H9</f>
        <v>-0.44627463046961152</v>
      </c>
      <c r="I9" s="97">
        <f>+'REGIONES 2004'!D52*'resumen REG'!D9</f>
        <v>-1.7549421896399204E-2</v>
      </c>
      <c r="J9" s="97">
        <f>+'REGIONES 2004'!E52*'resumen REG'!E9</f>
        <v>9.3691682897006706E-5</v>
      </c>
      <c r="K9" s="97">
        <f>+'REGIONES 2004'!F52*'resumen REG'!F9</f>
        <v>-6.4796941513165562E-2</v>
      </c>
      <c r="L9" s="97">
        <f>+'REGIONES 2004'!G52*'resumen REG'!G9</f>
        <v>-0.18204111294734834</v>
      </c>
      <c r="M9" s="97">
        <f>+'REGIONES 2004'!H52*'resumen REG'!H9</f>
        <v>-0.2076160797680916</v>
      </c>
      <c r="P9" s="109" t="s">
        <v>52</v>
      </c>
      <c r="Q9" s="105">
        <v>2004</v>
      </c>
      <c r="R9" s="106">
        <f>+'REGIONES 2004'!D71</f>
        <v>0.57148822452840153</v>
      </c>
      <c r="S9" s="106">
        <f>+'REGIONES 2004'!E71</f>
        <v>0.3363515903393266</v>
      </c>
      <c r="T9" s="106">
        <f>+'REGIONES 2004'!F71</f>
        <v>0.31219858284622864</v>
      </c>
      <c r="U9" s="106">
        <f>+'REGIONES 2004'!G71</f>
        <v>0.24704276381290485</v>
      </c>
      <c r="V9" s="106">
        <f>+'REGIONES 2004'!H71</f>
        <v>0.29347613084340024</v>
      </c>
    </row>
    <row r="10" spans="2:22" x14ac:dyDescent="0.35">
      <c r="B10" s="149"/>
      <c r="C10" s="21" t="s">
        <v>8</v>
      </c>
      <c r="D10" s="24">
        <f>+('REGIONES 2023'!D10-'REGIONES 2004'!D10)/'REGIONES 2004'!D10</f>
        <v>0.51117714977773143</v>
      </c>
      <c r="E10" s="24">
        <f>+('REGIONES 2023'!E10-'REGIONES 2004'!E10)/'REGIONES 2004'!E10</f>
        <v>0.2022258484663286</v>
      </c>
      <c r="F10" s="24">
        <f>+('REGIONES 2023'!F10-'REGIONES 2004'!F10)/'REGIONES 2004'!F10</f>
        <v>0.17928755731903448</v>
      </c>
      <c r="G10" s="24">
        <f>+('REGIONES 2023'!G10-'REGIONES 2004'!G10)/'REGIONES 2004'!G10</f>
        <v>2.4631274167569135</v>
      </c>
      <c r="H10" s="24">
        <f>+('REGIONES 2023'!H10-'REGIONES 2004'!H10)/'REGIONES 2004'!H10</f>
        <v>0.82240248038239749</v>
      </c>
      <c r="I10" s="97">
        <f>+'REGIONES 2004'!D53*'resumen REG'!D10</f>
        <v>0.15190025875463942</v>
      </c>
      <c r="J10" s="97">
        <f>+'REGIONES 2004'!E53*'resumen REG'!E10</f>
        <v>3.2081196489893223E-2</v>
      </c>
      <c r="K10" s="97">
        <f>+'REGIONES 2004'!F53*'resumen REG'!F10</f>
        <v>4.2637791169026551E-2</v>
      </c>
      <c r="L10" s="97">
        <f>+'REGIONES 2004'!G53*'resumen REG'!G10</f>
        <v>0.36099651365954671</v>
      </c>
      <c r="M10" s="97">
        <f>+'REGIONES 2004'!H53*'resumen REG'!H10</f>
        <v>9.887979692518846E-2</v>
      </c>
      <c r="N10">
        <f>+M10/M23</f>
        <v>0.69163446992752298</v>
      </c>
      <c r="P10" s="103"/>
      <c r="Q10" s="105">
        <v>2014</v>
      </c>
      <c r="R10" s="106">
        <f>+'REGIONES 2014'!D71</f>
        <v>0.58492707515977482</v>
      </c>
      <c r="S10" s="106">
        <f>+'REGIONES 2014'!E71</f>
        <v>0.41605318003951669</v>
      </c>
      <c r="T10" s="106">
        <f>+'REGIONES 2014'!F71</f>
        <v>0.3892490571203413</v>
      </c>
      <c r="U10" s="106">
        <f>+'REGIONES 2014'!G71</f>
        <v>0.29921936796974768</v>
      </c>
      <c r="V10" s="106">
        <f>+'REGIONES 2014'!H71</f>
        <v>0.39379661980333691</v>
      </c>
    </row>
    <row r="11" spans="2:22" x14ac:dyDescent="0.35">
      <c r="B11" s="149"/>
      <c r="C11" s="21" t="s">
        <v>9</v>
      </c>
      <c r="D11" s="24">
        <f>+('REGIONES 2023'!D11-'REGIONES 2004'!D11)/'REGIONES 2004'!D11</f>
        <v>0.77773612498550793</v>
      </c>
      <c r="E11" s="24">
        <f>+('REGIONES 2023'!E11-'REGIONES 2004'!E11)/'REGIONES 2004'!E11</f>
        <v>1.3065302127514511</v>
      </c>
      <c r="F11" s="24">
        <f>+('REGIONES 2023'!F11-'REGIONES 2004'!F11)/'REGIONES 2004'!F11</f>
        <v>1.0992917875642279</v>
      </c>
      <c r="G11" s="24">
        <f>+('REGIONES 2023'!G11-'REGIONES 2004'!G11)/'REGIONES 2004'!G11</f>
        <v>1.3692174903796903</v>
      </c>
      <c r="H11" s="24">
        <f>+('REGIONES 2023'!H11-'REGIONES 2004'!H11)/'REGIONES 2004'!H11</f>
        <v>0.37701856516511989</v>
      </c>
      <c r="I11" s="97">
        <f>+'REGIONES 2004'!D54*'resumen REG'!D11</f>
        <v>1.3054173223918249E-2</v>
      </c>
      <c r="J11" s="97">
        <f>+'REGIONES 2004'!E54*'resumen REG'!E11</f>
        <v>1.9729327261784422E-2</v>
      </c>
      <c r="K11" s="97">
        <f>+'REGIONES 2004'!F54*'resumen REG'!F11</f>
        <v>1.3185842311325564E-2</v>
      </c>
      <c r="L11" s="97">
        <f>+'REGIONES 2004'!G54*'resumen REG'!G11</f>
        <v>1.0838067180162203E-2</v>
      </c>
      <c r="M11" s="97">
        <f>+'REGIONES 2004'!H54*'resumen REG'!H11</f>
        <v>1.1272847603713776E-2</v>
      </c>
      <c r="P11" s="104"/>
      <c r="Q11" s="107">
        <v>2023</v>
      </c>
      <c r="R11" s="108">
        <f>+'REGIONES 2023'!D70</f>
        <v>0.64891000399242427</v>
      </c>
      <c r="S11" s="108">
        <f>+'REGIONES 2023'!E70</f>
        <v>0.4432801532586661</v>
      </c>
      <c r="T11" s="108">
        <f>+'REGIONES 2023'!F70</f>
        <v>0.45930466189939906</v>
      </c>
      <c r="U11" s="108">
        <f>+'REGIONES 2023'!G70</f>
        <v>0.31854088510356099</v>
      </c>
      <c r="V11" s="108">
        <f>+'REGIONES 2023'!H70</f>
        <v>0.45645222564959786</v>
      </c>
    </row>
    <row r="12" spans="2:22" x14ac:dyDescent="0.35">
      <c r="B12" s="149"/>
      <c r="C12" s="21" t="s">
        <v>10</v>
      </c>
      <c r="D12" s="24">
        <f>+('REGIONES 2023'!D12-'REGIONES 2004'!D12)/'REGIONES 2004'!D12</f>
        <v>0.19674930634175319</v>
      </c>
      <c r="E12" s="24">
        <f>+('REGIONES 2023'!E12-'REGIONES 2004'!E12)/'REGIONES 2004'!E12</f>
        <v>0.52450527493430721</v>
      </c>
      <c r="F12" s="24">
        <f>+('REGIONES 2023'!F12-'REGIONES 2004'!F12)/'REGIONES 2004'!F12</f>
        <v>0.24186967892958092</v>
      </c>
      <c r="G12" s="24">
        <f>+('REGIONES 2023'!G12-'REGIONES 2004'!G12)/'REGIONES 2004'!G12</f>
        <v>0.23191781710633708</v>
      </c>
      <c r="H12" s="24">
        <f>+('REGIONES 2023'!H12-'REGIONES 2004'!H12)/'REGIONES 2004'!H12</f>
        <v>0.38094070537461522</v>
      </c>
      <c r="I12" s="97">
        <f>+'REGIONES 2004'!D55*'resumen REG'!D12</f>
        <v>8.2845235116596281E-3</v>
      </c>
      <c r="J12" s="97">
        <f>+'REGIONES 2004'!E55*'resumen REG'!E12</f>
        <v>2.1705141241399058E-2</v>
      </c>
      <c r="K12" s="97">
        <f>+'REGIONES 2004'!F55*'resumen REG'!F12</f>
        <v>9.9089646437194451E-3</v>
      </c>
      <c r="L12" s="97">
        <f>+'REGIONES 2004'!G55*'resumen REG'!G12</f>
        <v>1.0376728608809581E-2</v>
      </c>
      <c r="M12" s="97">
        <f>+'REGIONES 2004'!H55*'resumen REG'!H12</f>
        <v>8.1071078736945201E-3</v>
      </c>
    </row>
    <row r="13" spans="2:22" x14ac:dyDescent="0.35">
      <c r="B13" s="146" t="s">
        <v>1</v>
      </c>
      <c r="C13" s="31" t="s">
        <v>11</v>
      </c>
      <c r="D13" s="69">
        <f>+('REGIONES 2023'!D13-'REGIONES 2004'!D13)/'REGIONES 2004'!D13</f>
        <v>1.0028264296759752</v>
      </c>
      <c r="E13" s="69">
        <f>+('REGIONES 2023'!E13-'REGIONES 2004'!E13)/'REGIONES 2004'!E13</f>
        <v>0.91990531262768782</v>
      </c>
      <c r="F13" s="69">
        <f>+('REGIONES 2023'!F13-'REGIONES 2004'!F13)/'REGIONES 2004'!F13</f>
        <v>1.0078040323210262</v>
      </c>
      <c r="G13" s="69">
        <f>+('REGIONES 2023'!G13-'REGIONES 2004'!G13)/'REGIONES 2004'!G13</f>
        <v>1.1489523626308074</v>
      </c>
      <c r="H13" s="69">
        <f>+('REGIONES 2023'!H13-'REGIONES 2004'!H13)/'REGIONES 2004'!H13</f>
        <v>0.99087483959972811</v>
      </c>
      <c r="I13" s="98">
        <f>+'REGIONES 2004'!D56*'resumen REG'!D13</f>
        <v>0.16812547118834917</v>
      </c>
      <c r="J13" s="98">
        <f>+'REGIONES 2004'!E56*'resumen REG'!E13</f>
        <v>4.1268959242425227E-2</v>
      </c>
      <c r="K13" s="98">
        <f>+'REGIONES 2004'!F56*'resumen REG'!F13</f>
        <v>8.5648279605857899E-2</v>
      </c>
      <c r="L13" s="98">
        <f>+'REGIONES 2004'!G56*'resumen REG'!G13</f>
        <v>7.1773499585052358E-2</v>
      </c>
      <c r="M13" s="98">
        <f>+'REGIONES 2004'!H56*'resumen REG'!H13</f>
        <v>6.7385448875959861E-2</v>
      </c>
      <c r="N13">
        <f>+M13/M23</f>
        <v>0.47134096815969839</v>
      </c>
    </row>
    <row r="14" spans="2:22" x14ac:dyDescent="0.35">
      <c r="B14" s="149"/>
      <c r="C14" s="21" t="s">
        <v>12</v>
      </c>
      <c r="D14" s="24">
        <f>+('REGIONES 2023'!D14-'REGIONES 2004'!D14)/'REGIONES 2004'!D14</f>
        <v>2.2765196284494791</v>
      </c>
      <c r="E14" s="24">
        <f>+('REGIONES 2023'!E14-'REGIONES 2004'!E14)/'REGIONES 2004'!E14</f>
        <v>2.8101812162446724</v>
      </c>
      <c r="F14" s="24">
        <f>+('REGIONES 2023'!F14-'REGIONES 2004'!F14)/'REGIONES 2004'!F14</f>
        <v>2.4413890106424621</v>
      </c>
      <c r="G14" s="24">
        <f>+('REGIONES 2023'!G14-'REGIONES 2004'!G14)/'REGIONES 2004'!G14</f>
        <v>2.4475914895365003</v>
      </c>
      <c r="H14" s="24">
        <f>+('REGIONES 2023'!H14-'REGIONES 2004'!H14)/'REGIONES 2004'!H14</f>
        <v>1.944017550902418</v>
      </c>
      <c r="I14" s="99">
        <f>+'REGIONES 2004'!D57*'resumen REG'!D14</f>
        <v>4.8728134184031935E-2</v>
      </c>
      <c r="J14" s="99">
        <f>+'REGIONES 2004'!E57*'resumen REG'!E14</f>
        <v>9.6514632733428005E-3</v>
      </c>
      <c r="K14" s="99">
        <f>+'REGIONES 2004'!F57*'resumen REG'!F14</f>
        <v>1.0996499883463498E-2</v>
      </c>
      <c r="L14" s="99">
        <f>+'REGIONES 2004'!G57*'resumen REG'!G14</f>
        <v>1.5752124113258065E-2</v>
      </c>
      <c r="M14" s="99">
        <f>+'REGIONES 2004'!H57*'resumen REG'!H14</f>
        <v>2.0049449439797192E-2</v>
      </c>
    </row>
    <row r="15" spans="2:22" x14ac:dyDescent="0.35">
      <c r="B15" s="149"/>
      <c r="C15" s="21" t="s">
        <v>13</v>
      </c>
      <c r="D15" s="24">
        <f>+('REGIONES 2023'!D15-'REGIONES 2004'!D15)/'REGIONES 2004'!D15</f>
        <v>1.1832315772552375</v>
      </c>
      <c r="E15" s="24">
        <f>+('REGIONES 2023'!E15-'REGIONES 2004'!E15)/'REGIONES 2004'!E15</f>
        <v>0.63166862925023137</v>
      </c>
      <c r="F15" s="24">
        <f>+('REGIONES 2023'!F15-'REGIONES 2004'!F15)/'REGIONES 2004'!F15</f>
        <v>0.46056836827308828</v>
      </c>
      <c r="G15" s="24">
        <f>+('REGIONES 2023'!G15-'REGIONES 2004'!G15)/'REGIONES 2004'!G15</f>
        <v>0.84959821971274585</v>
      </c>
      <c r="H15" s="24">
        <f>+('REGIONES 2023'!H15-'REGIONES 2004'!H15)/'REGIONES 2004'!H15</f>
        <v>0.5852360174380159</v>
      </c>
      <c r="I15" s="99">
        <f>+'REGIONES 2004'!D58*'resumen REG'!D15</f>
        <v>8.7330149032291957E-2</v>
      </c>
      <c r="J15" s="99">
        <f>+'REGIONES 2004'!E58*'resumen REG'!E15</f>
        <v>1.1500104140047934E-2</v>
      </c>
      <c r="K15" s="99">
        <f>+'REGIONES 2004'!F58*'resumen REG'!F15</f>
        <v>1.6445376249965157E-2</v>
      </c>
      <c r="L15" s="99">
        <f>+'REGIONES 2004'!G58*'resumen REG'!G15</f>
        <v>1.2718428872009902E-2</v>
      </c>
      <c r="M15" s="99">
        <f>+'REGIONES 2004'!H58*'resumen REG'!H15</f>
        <v>2.8947746727385714E-2</v>
      </c>
      <c r="O15" s="57">
        <f>+I13/I23</f>
        <v>0.25316687665890347</v>
      </c>
    </row>
    <row r="16" spans="2:22" x14ac:dyDescent="0.35">
      <c r="B16" s="149"/>
      <c r="C16" s="21" t="s">
        <v>14</v>
      </c>
      <c r="D16" s="24">
        <f>+('REGIONES 2023'!D16-'REGIONES 2004'!D16)/'REGIONES 2004'!D16</f>
        <v>0.81845417497761841</v>
      </c>
      <c r="E16" s="70" t="s">
        <v>59</v>
      </c>
      <c r="F16" s="24">
        <f>+('REGIONES 2023'!F16-'REGIONES 2004'!F16)/'REGIONES 2004'!F16</f>
        <v>0.16740775464476415</v>
      </c>
      <c r="G16" s="24">
        <f>+('REGIONES 2023'!G16-'REGIONES 2004'!G16)/'REGIONES 2004'!G16</f>
        <v>2.6514473246026828E-2</v>
      </c>
      <c r="H16" s="24">
        <f>+('REGIONES 2023'!H16-'REGIONES 2004'!H16)/'REGIONES 2004'!H16</f>
        <v>1.3248266763948993</v>
      </c>
      <c r="I16" s="99">
        <f>+'REGIONES 2004'!D59*'resumen REG'!D16</f>
        <v>2.3062247657646296E-2</v>
      </c>
      <c r="J16" s="24" t="s">
        <v>59</v>
      </c>
      <c r="K16" s="99">
        <f>+'REGIONES 2004'!F59*'resumen REG'!F16</f>
        <v>7.9093589967656273E-4</v>
      </c>
      <c r="L16" s="99">
        <f>+'REGIONES 2004'!G59*'resumen REG'!G16</f>
        <v>1.4479274868535143E-4</v>
      </c>
      <c r="M16" s="99">
        <f>+'REGIONES 2004'!H59*'resumen REG'!H16</f>
        <v>6.4856619509534924E-3</v>
      </c>
    </row>
    <row r="17" spans="2:14" x14ac:dyDescent="0.35">
      <c r="B17" s="149"/>
      <c r="C17" s="21" t="s">
        <v>15</v>
      </c>
      <c r="D17" s="24">
        <f>+('REGIONES 2023'!D17-'REGIONES 2004'!D17)/'REGIONES 2004'!D17</f>
        <v>0.68879772153751506</v>
      </c>
      <c r="E17" s="24">
        <f>+('REGIONES 2023'!E17-'REGIONES 2004'!E17)/'REGIONES 2004'!E17</f>
        <v>0.7706709703704363</v>
      </c>
      <c r="F17" s="24">
        <f>+('REGIONES 2023'!F17-'REGIONES 2004'!F17)/'REGIONES 2004'!F17</f>
        <v>0.76367776028252332</v>
      </c>
      <c r="G17" s="24">
        <f>+('REGIONES 2023'!G17-'REGIONES 2004'!G17)/'REGIONES 2004'!G17</f>
        <v>0.76852512965916686</v>
      </c>
      <c r="H17" s="24">
        <f>+('REGIONES 2023'!H17-'REGIONES 2004'!H17)/'REGIONES 2004'!H17</f>
        <v>0.75480939807044201</v>
      </c>
      <c r="I17" s="99">
        <f>+'REGIONES 2004'!D60*'resumen REG'!D17</f>
        <v>7.6613570824192054E-2</v>
      </c>
      <c r="J17" s="99">
        <f>+'REGIONES 2004'!E60*'resumen REG'!E17</f>
        <v>6.7673794825963793E-2</v>
      </c>
      <c r="K17" s="99">
        <f>+'REGIONES 2004'!F60*'resumen REG'!F17</f>
        <v>4.7561087166266752E-2</v>
      </c>
      <c r="L17" s="99">
        <f>+'REGIONES 2004'!G60*'resumen REG'!G17</f>
        <v>4.383048070974857E-2</v>
      </c>
      <c r="M17" s="99">
        <f>+'REGIONES 2004'!H60*'resumen REG'!H17</f>
        <v>4.3177164338624778E-2</v>
      </c>
      <c r="N17">
        <f>+J17/J23</f>
        <v>0.25242784334951091</v>
      </c>
    </row>
    <row r="18" spans="2:14" x14ac:dyDescent="0.35">
      <c r="B18" s="149"/>
      <c r="C18" s="21" t="s">
        <v>113</v>
      </c>
      <c r="D18" s="24">
        <f>+('REGIONES 2023'!D18-'REGIONES 2004'!D18)/'REGIONES 2004'!D18</f>
        <v>0.5631503277548936</v>
      </c>
      <c r="E18" s="24">
        <f>+('REGIONES 2023'!E18-'REGIONES 2004'!E18)/'REGIONES 2004'!E18</f>
        <v>0.55422201109909086</v>
      </c>
      <c r="F18" s="24">
        <f>+('REGIONES 2023'!F18-'REGIONES 2004'!F18)/'REGIONES 2004'!F18</f>
        <v>0.58402179352587968</v>
      </c>
      <c r="G18" s="24">
        <f>+('REGIONES 2023'!G18-'REGIONES 2004'!G18)/'REGIONES 2004'!G18</f>
        <v>0.5506383268192595</v>
      </c>
      <c r="H18" s="24">
        <f>+('REGIONES 2023'!H18-'REGIONES 2004'!H18)/'REGIONES 2004'!H18</f>
        <v>0.56253135285617073</v>
      </c>
      <c r="I18" s="99">
        <f>+'REGIONES 2004'!D61*'resumen REG'!D18</f>
        <v>2.8056525505591325E-2</v>
      </c>
      <c r="J18" s="99">
        <f>+'REGIONES 2004'!E61*'resumen REG'!E18</f>
        <v>4.658800443756244E-2</v>
      </c>
      <c r="K18" s="99">
        <f>+'REGIONES 2004'!F61*'resumen REG'!F18</f>
        <v>2.9133970029564242E-2</v>
      </c>
      <c r="L18" s="99">
        <f>+'REGIONES 2004'!G61*'resumen REG'!G18</f>
        <v>2.3096980652821442E-2</v>
      </c>
      <c r="M18" s="99">
        <f>+'REGIONES 2004'!H61*'resumen REG'!H18</f>
        <v>2.4085477741977966E-2</v>
      </c>
      <c r="N18">
        <f>+J18/J23</f>
        <v>0.17377641547034151</v>
      </c>
    </row>
    <row r="19" spans="2:14" x14ac:dyDescent="0.35">
      <c r="B19" s="149"/>
      <c r="C19" s="21" t="s">
        <v>16</v>
      </c>
      <c r="D19" s="24">
        <f>+('REGIONES 2023'!D19-'REGIONES 2004'!D19)/'REGIONES 2004'!D19</f>
        <v>0.47119013489347211</v>
      </c>
      <c r="E19" s="24">
        <f>+('REGIONES 2023'!E19-'REGIONES 2004'!E19)/'REGIONES 2004'!E19</f>
        <v>0.46383956837027485</v>
      </c>
      <c r="F19" s="24">
        <f>+('REGIONES 2023'!F19-'REGIONES 2004'!F19)/'REGIONES 2004'!F19</f>
        <v>0.46559952230895268</v>
      </c>
      <c r="G19" s="24">
        <f>+('REGIONES 2023'!G19-'REGIONES 2004'!G19)/'REGIONES 2004'!G19</f>
        <v>0.46527104818734116</v>
      </c>
      <c r="H19" s="24">
        <f>+('REGIONES 2023'!H19-'REGIONES 2004'!H19)/'REGIONES 2004'!H19</f>
        <v>0.46476909388276721</v>
      </c>
      <c r="I19" s="99">
        <f>+'REGIONES 2004'!D62*'resumen REG'!D19</f>
        <v>2.5014878724809893E-2</v>
      </c>
      <c r="J19" s="99">
        <f>+'REGIONES 2004'!E62*'resumen REG'!E19</f>
        <v>3.2880291740594397E-2</v>
      </c>
      <c r="K19" s="99">
        <f>+'REGIONES 2004'!F62*'resumen REG'!F19</f>
        <v>1.7293657870899818E-2</v>
      </c>
      <c r="L19" s="99">
        <f>+'REGIONES 2004'!G62*'resumen REG'!G19</f>
        <v>1.6147051619879851E-2</v>
      </c>
      <c r="M19" s="99">
        <f>+'REGIONES 2004'!H62*'resumen REG'!H19</f>
        <v>1.5094613659998377E-2</v>
      </c>
    </row>
    <row r="20" spans="2:14" x14ac:dyDescent="0.35">
      <c r="B20" s="149"/>
      <c r="C20" s="21" t="s">
        <v>17</v>
      </c>
      <c r="D20" s="24">
        <f>+('REGIONES 2023'!D20-'REGIONES 2004'!D20)/'REGIONES 2004'!D20</f>
        <v>1.2479662171849915</v>
      </c>
      <c r="E20" s="24">
        <f>+('REGIONES 2023'!E20-'REGIONES 2004'!E20)/'REGIONES 2004'!E20</f>
        <v>0.880547660180928</v>
      </c>
      <c r="F20" s="24">
        <f>+('REGIONES 2023'!F20-'REGIONES 2004'!F20)/'REGIONES 2004'!F20</f>
        <v>1.3275939598363784</v>
      </c>
      <c r="G20" s="24">
        <f>+('REGIONES 2023'!G20-'REGIONES 2004'!G20)/'REGIONES 2004'!G20</f>
        <v>1.0410086841220745</v>
      </c>
      <c r="H20" s="24">
        <f>+('REGIONES 2023'!H20-'REGIONES 2004'!H20)/'REGIONES 2004'!H20</f>
        <v>1.1817437809701625</v>
      </c>
      <c r="I20" s="99">
        <f>+'REGIONES 2004'!D63*'resumen REG'!D20</f>
        <v>4.5380159392691022E-2</v>
      </c>
      <c r="J20" s="99">
        <f>+'REGIONES 2004'!E63*'resumen REG'!E20</f>
        <v>1.3729582056882447E-2</v>
      </c>
      <c r="K20" s="99">
        <f>+'REGIONES 2004'!F63*'resumen REG'!F20</f>
        <v>2.1124713447152558E-2</v>
      </c>
      <c r="L20" s="99">
        <f>+'REGIONES 2004'!G63*'resumen REG'!G20</f>
        <v>1.4667782628246275E-2</v>
      </c>
      <c r="M20" s="99">
        <f>+'REGIONES 2004'!H63*'resumen REG'!H20</f>
        <v>1.9247515245047808E-2</v>
      </c>
    </row>
    <row r="21" spans="2:14" x14ac:dyDescent="0.35">
      <c r="B21" s="149"/>
      <c r="C21" s="21" t="s">
        <v>114</v>
      </c>
      <c r="D21" s="51">
        <f>+('REGIONES 2023'!D21-'REGIONES 2004'!D21)/'REGIONES 2004'!D21</f>
        <v>-0.11300280835921762</v>
      </c>
      <c r="E21" s="51">
        <f>+('REGIONES 2023'!E21-'REGIONES 2004'!E21)/'REGIONES 2004'!E21</f>
        <v>-0.4641955354629706</v>
      </c>
      <c r="F21" s="51">
        <f>+('REGIONES 2023'!F21-'REGIONES 2004'!F21)/'REGIONES 2004'!F21</f>
        <v>-0.55223463806033868</v>
      </c>
      <c r="G21" s="51">
        <f>+('REGIONES 2023'!G21-'REGIONES 2004'!G21)/'REGIONES 2004'!G21</f>
        <v>-0.56128032253380866</v>
      </c>
      <c r="H21" s="51">
        <f>+('REGIONES 2023'!H21-'REGIONES 2004'!H21)/'REGIONES 2004'!H21</f>
        <v>-3.7046192263744865E-2</v>
      </c>
      <c r="I21" s="99">
        <f>+'REGIONES 2004'!D64*'resumen REG'!D21</f>
        <v>-2.6372871958181368E-3</v>
      </c>
      <c r="J21" s="99">
        <f>+'REGIONES 2004'!E64*'resumen REG'!E21</f>
        <v>-2.3737100184834047E-3</v>
      </c>
      <c r="K21" s="99">
        <f>+'REGIONES 2004'!F64*'resumen REG'!F21</f>
        <v>-6.4712782925025912E-3</v>
      </c>
      <c r="L21" s="99">
        <f>+'REGIONES 2004'!G64*'resumen REG'!G21</f>
        <v>-3.8675517973466716E-3</v>
      </c>
      <c r="M21" s="99">
        <f>+'REGIONES 2004'!H64*'resumen REG'!H21</f>
        <v>-2.5977807643979119E-4</v>
      </c>
    </row>
    <row r="22" spans="2:14" x14ac:dyDescent="0.35">
      <c r="B22" s="150"/>
      <c r="C22" s="38" t="s">
        <v>18</v>
      </c>
      <c r="D22" s="75">
        <f>+('REGIONES 2023'!D22-'REGIONES 2004'!D22)/'REGIONES 2004'!D22</f>
        <v>0.75962687558894038</v>
      </c>
      <c r="E22" s="75">
        <f>+('REGIONES 2023'!E22-'REGIONES 2004'!E22)/'REGIONES 2004'!E22</f>
        <v>0.75962687558894004</v>
      </c>
      <c r="F22" s="75">
        <f>+('REGIONES 2023'!F22-'REGIONES 2004'!F22)/'REGIONES 2004'!F22</f>
        <v>0.75962687558893993</v>
      </c>
      <c r="G22" s="75">
        <f>+('REGIONES 2023'!G22-'REGIONES 2004'!G22)/'REGIONES 2004'!G22</f>
        <v>0.75962687558893993</v>
      </c>
      <c r="H22" s="75">
        <f>+('REGIONES 2023'!H22-'REGIONES 2004'!H22)/'REGIONES 2004'!H22</f>
        <v>0.75962687558893982</v>
      </c>
      <c r="I22" s="100">
        <f>+'REGIONES 2004'!D65*'resumen REG'!D22</f>
        <v>5.0202031413650898E-3</v>
      </c>
      <c r="J22" s="100">
        <f>+'REGIONES 2004'!E65*'resumen REG'!E22</f>
        <v>4.8497770507948098E-3</v>
      </c>
      <c r="K22" s="100">
        <f>+'REGIONES 2004'!F65*'resumen REG'!F22</f>
        <v>4.0570145633757552E-3</v>
      </c>
      <c r="L22" s="100">
        <f>+'REGIONES 2004'!G65*'resumen REG'!G22</f>
        <v>2.3127448179653606E-3</v>
      </c>
      <c r="M22" s="100">
        <f>+'REGIONES 2004'!H65*'resumen REG'!H22</f>
        <v>3.7993155974982836E-3</v>
      </c>
    </row>
    <row r="23" spans="2:14" x14ac:dyDescent="0.35">
      <c r="B23" s="72"/>
      <c r="C23" s="73" t="s">
        <v>26</v>
      </c>
      <c r="D23" s="74">
        <f>+('REGIONES 2023'!D24-'REGIONES 2004'!D24)/'REGIONES 2004'!D24</f>
        <v>0.66408952627269557</v>
      </c>
      <c r="E23" s="74">
        <f>+('REGIONES 2023'!E24-'REGIONES 2004'!E24)/'REGIONES 2004'!E24</f>
        <v>0.26809164127058216</v>
      </c>
      <c r="F23" s="74">
        <f>+('REGIONES 2023'!F24-'REGIONES 2004'!F24)/'REGIONES 2004'!F24</f>
        <v>0.1739497011428249</v>
      </c>
      <c r="G23" s="74">
        <f>+('REGIONES 2023'!G24-'REGIONES 2004'!G24)/'REGIONES 2004'!G24</f>
        <v>0.39408407532976863</v>
      </c>
      <c r="H23" s="74">
        <f>+('REGIONES 2023'!H24-'REGIONES 2004'!H24)/'REGIONES 2004'!H24</f>
        <v>0.14296539751055232</v>
      </c>
      <c r="I23" s="74">
        <f>+D23</f>
        <v>0.66408952627269557</v>
      </c>
      <c r="J23" s="74">
        <f t="shared" ref="J23:L23" si="0">+E23</f>
        <v>0.26809164127058216</v>
      </c>
      <c r="K23" s="74">
        <f t="shared" si="0"/>
        <v>0.1739497011428249</v>
      </c>
      <c r="L23" s="74">
        <f t="shared" si="0"/>
        <v>0.39408407532976863</v>
      </c>
      <c r="M23" s="74">
        <f>+H23</f>
        <v>0.14296539751055232</v>
      </c>
    </row>
  </sheetData>
  <mergeCells count="5">
    <mergeCell ref="D6:H6"/>
    <mergeCell ref="I6:M6"/>
    <mergeCell ref="B8:B12"/>
    <mergeCell ref="B13:B22"/>
    <mergeCell ref="R3:V3"/>
  </mergeCells>
  <conditionalFormatting sqref="I8:M2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23</vt:i4>
      </vt:variant>
    </vt:vector>
  </HeadingPairs>
  <TitlesOfParts>
    <vt:vector size="23" baseType="lpstr">
      <vt:lpstr>Capital</vt:lpstr>
      <vt:lpstr>Gral Alvear</vt:lpstr>
      <vt:lpstr>Godoy Cruz</vt:lpstr>
      <vt:lpstr>Guaymallen</vt:lpstr>
      <vt:lpstr>Junin</vt:lpstr>
      <vt:lpstr>La Paz</vt:lpstr>
      <vt:lpstr>Las Heras</vt:lpstr>
      <vt:lpstr>Lavalle</vt:lpstr>
      <vt:lpstr>Lujan de Cuyo</vt:lpstr>
      <vt:lpstr>Maipu</vt:lpstr>
      <vt:lpstr>Malargue</vt:lpstr>
      <vt:lpstr>Rivadavia</vt:lpstr>
      <vt:lpstr>San Carlos</vt:lpstr>
      <vt:lpstr>San Martin</vt:lpstr>
      <vt:lpstr>San Rafael</vt:lpstr>
      <vt:lpstr>Santa Rosa</vt:lpstr>
      <vt:lpstr>Tunuyan</vt:lpstr>
      <vt:lpstr>Tupungato</vt:lpstr>
      <vt:lpstr>REGIONES 2004</vt:lpstr>
      <vt:lpstr>REGIONES 2014</vt:lpstr>
      <vt:lpstr>REGIONES 2023</vt:lpstr>
      <vt:lpstr>resumen dptos</vt:lpstr>
      <vt:lpstr>resumen REG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Cristina Briggs</dc:creator>
  <cp:lastModifiedBy>Maria Cristina Briggs</cp:lastModifiedBy>
  <dcterms:created xsi:type="dcterms:W3CDTF">2025-12-16T11:58:14Z</dcterms:created>
  <dcterms:modified xsi:type="dcterms:W3CDTF">2026-05-21T23:29:37Z</dcterms:modified>
</cp:coreProperties>
</file>